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1\comun\Directia_Economico_Administrativa\control_financiar\Financiar-Reporting\Raportari catre BVB - IFRS\2026\H1 26\word\"/>
    </mc:Choice>
  </mc:AlternateContent>
  <xr:revisionPtr revIDLastSave="0" documentId="13_ncr:1_{33042A90-F8A7-4F89-8C61-7FBCD66FB2B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3" l="1"/>
  <c r="I19" i="3"/>
  <c r="H19" i="3"/>
  <c r="G19" i="3"/>
  <c r="E19" i="3"/>
  <c r="E21" i="1"/>
  <c r="E23" i="1" s="1"/>
  <c r="F19" i="3" l="1"/>
  <c r="F39" i="4"/>
  <c r="C39" i="4" l="1"/>
  <c r="D39" i="4"/>
  <c r="C48" i="4"/>
  <c r="D48" i="4"/>
  <c r="C45" i="2" l="1"/>
  <c r="D38" i="2" l="1"/>
  <c r="C38" i="2"/>
  <c r="C46" i="2" s="1"/>
  <c r="D31" i="2"/>
  <c r="C31" i="2"/>
  <c r="C12" i="2"/>
  <c r="F38" i="2"/>
  <c r="E38" i="2"/>
  <c r="E31" i="2" l="1"/>
  <c r="E33" i="2" s="1"/>
  <c r="F31" i="2"/>
  <c r="F33" i="2" s="1"/>
  <c r="E12" i="2"/>
  <c r="F12" i="2"/>
  <c r="D12" i="2"/>
  <c r="D45" i="2" l="1"/>
  <c r="D46" i="2" l="1"/>
  <c r="D33" i="2"/>
  <c r="D21" i="2"/>
  <c r="F45" i="2"/>
  <c r="E45" i="2"/>
  <c r="D20" i="1"/>
  <c r="C20" i="1"/>
  <c r="D47" i="2" l="1"/>
  <c r="J32" i="3"/>
  <c r="J30" i="3"/>
  <c r="F43" i="3"/>
  <c r="F49" i="3" s="1"/>
  <c r="F50" i="3" s="1"/>
  <c r="I34" i="3"/>
  <c r="G43" i="3"/>
  <c r="G34" i="3"/>
  <c r="D10" i="3" l="1"/>
  <c r="E10" i="3"/>
  <c r="F10" i="3"/>
  <c r="G10" i="3"/>
  <c r="I10" i="3"/>
  <c r="J10" i="3"/>
  <c r="J46" i="3" l="1"/>
  <c r="L46" i="3" s="1"/>
  <c r="J44" i="3"/>
  <c r="L44" i="3" s="1"/>
  <c r="J41" i="3"/>
  <c r="L41" i="3" s="1"/>
  <c r="J36" i="3"/>
  <c r="J40" i="3"/>
  <c r="L40" i="3" s="1"/>
  <c r="L34" i="3"/>
  <c r="K34" i="3"/>
  <c r="H34" i="3"/>
  <c r="J34" i="3" s="1"/>
  <c r="J33" i="3"/>
  <c r="F20" i="3"/>
  <c r="F21" i="3" s="1"/>
  <c r="C10" i="3"/>
  <c r="J35" i="3" l="1"/>
  <c r="J31" i="3"/>
  <c r="J42" i="3"/>
  <c r="L42" i="3" s="1"/>
  <c r="J37" i="3"/>
  <c r="E43" i="3"/>
  <c r="J38" i="3"/>
  <c r="C43" i="3"/>
  <c r="D43" i="3"/>
  <c r="H43" i="3"/>
  <c r="I43" i="3"/>
  <c r="K43" i="3"/>
  <c r="J39" i="3"/>
  <c r="L39" i="3" s="1"/>
  <c r="J45" i="3"/>
  <c r="L45" i="3" s="1"/>
  <c r="E21" i="2"/>
  <c r="J43" i="3" l="1"/>
  <c r="L38" i="3"/>
  <c r="F21" i="2"/>
  <c r="E15" i="1" l="1"/>
  <c r="D21" i="1" l="1"/>
  <c r="C21" i="1"/>
  <c r="D15" i="1"/>
  <c r="C15" i="1"/>
  <c r="F46" i="2" l="1"/>
  <c r="F47" i="2" s="1"/>
  <c r="E46" i="2"/>
  <c r="E47" i="2" s="1"/>
  <c r="F22" i="2"/>
  <c r="E22" i="2"/>
  <c r="F49" i="2" l="1"/>
  <c r="E49" i="2"/>
  <c r="H48" i="3"/>
  <c r="H49" i="3" s="1"/>
  <c r="H50" i="3" s="1"/>
  <c r="I48" i="3"/>
  <c r="I49" i="3" s="1"/>
  <c r="I50" i="3" s="1"/>
  <c r="K48" i="3"/>
  <c r="K49" i="3" s="1"/>
  <c r="K50" i="3" s="1"/>
  <c r="G48" i="3"/>
  <c r="D48" i="3"/>
  <c r="D49" i="3" s="1"/>
  <c r="D50" i="3" s="1"/>
  <c r="E48" i="3"/>
  <c r="E49" i="3" s="1"/>
  <c r="E50" i="3" s="1"/>
  <c r="D19" i="3"/>
  <c r="G49" i="3" l="1"/>
  <c r="G50" i="3" s="1"/>
  <c r="C21" i="2" l="1"/>
  <c r="F48" i="4" l="1"/>
  <c r="C21" i="4"/>
  <c r="C28" i="4" s="1"/>
  <c r="F21" i="4"/>
  <c r="F28" i="4" s="1"/>
  <c r="D21" i="4"/>
  <c r="D28" i="4" s="1"/>
  <c r="F49" i="4" l="1"/>
  <c r="D20" i="3"/>
  <c r="D21" i="3" s="1"/>
  <c r="C19" i="3"/>
  <c r="C20" i="3" s="1"/>
  <c r="C21" i="3" s="1"/>
  <c r="E20" i="3"/>
  <c r="E21" i="3" s="1"/>
  <c r="J20" i="3"/>
  <c r="H20" i="3"/>
  <c r="H21" i="3" s="1"/>
  <c r="G20" i="3"/>
  <c r="C48" i="3" l="1"/>
  <c r="L47" i="3"/>
  <c r="C49" i="3" l="1"/>
  <c r="C50" i="3" s="1"/>
  <c r="J48" i="3"/>
  <c r="L37" i="3"/>
  <c r="L43" i="3" s="1"/>
  <c r="L48" i="3" l="1"/>
  <c r="L49" i="3" s="1"/>
  <c r="L50" i="3" s="1"/>
  <c r="L51" i="3" s="1"/>
  <c r="J49" i="3"/>
  <c r="J50" i="3" s="1"/>
  <c r="G11" i="3"/>
  <c r="G21" i="3" s="1"/>
  <c r="J11" i="3"/>
  <c r="J21" i="3" s="1"/>
  <c r="J22" i="3" s="1"/>
  <c r="I11" i="3" l="1"/>
  <c r="I20" i="3"/>
  <c r="D23" i="1"/>
  <c r="C23" i="1"/>
  <c r="C22" i="2"/>
  <c r="I21" i="3" l="1"/>
  <c r="C33" i="2"/>
  <c r="C47" i="2" s="1"/>
  <c r="C49" i="2" s="1"/>
  <c r="D22" i="2" l="1"/>
  <c r="D49" i="2" s="1"/>
  <c r="F15" i="1" l="1"/>
  <c r="F21" i="1" l="1"/>
  <c r="F23" i="1" s="1"/>
  <c r="E48" i="4" l="1"/>
  <c r="E39" i="4" l="1"/>
  <c r="E21" i="4" l="1"/>
  <c r="E28" i="4" s="1"/>
  <c r="E49" i="4" s="1"/>
</calcChain>
</file>

<file path=xl/sharedStrings.xml><?xml version="1.0" encoding="utf-8"?>
<sst xmlns="http://schemas.openxmlformats.org/spreadsheetml/2006/main" count="420" uniqueCount="304">
  <si>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</si>
  <si>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</si>
  <si>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</si>
  <si>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</si>
  <si>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</si>
  <si>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</si>
  <si>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</si>
  <si>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</si>
  <si>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</si>
  <si>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</si>
  <si>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</si>
  <si>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</si>
  <si>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</si>
  <si>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</si>
  <si>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</si>
  <si>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</si>
  <si>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</si>
  <si>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</si>
  <si>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</si>
  <si>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</si>
  <si>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</si>
  <si>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</si>
  <si>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</si>
  <si>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</si>
  <si>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</si>
  <si>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</si>
  <si>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</si>
  <si>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</si>
  <si>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</si>
  <si>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</si>
  <si>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</si>
  <si>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</si>
  <si>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</si>
  <si>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</si>
  <si>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</si>
  <si>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</si>
  <si>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</si>
  <si>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</si>
  <si>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</si>
  <si>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</si>
  <si>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</si>
  <si>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</si>
  <si>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</si>
  <si>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</si>
  <si>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</si>
  <si>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</si>
  <si>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</si>
  <si>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</si>
  <si>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</si>
  <si>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</si>
  <si>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</si>
  <si>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</si>
  <si>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</si>
  <si>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</si>
  <si>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</si>
  <si>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</si>
  <si>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</si>
  <si>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</si>
  <si>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</si>
  <si>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</si>
  <si>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</si>
  <si>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</si>
  <si>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</si>
  <si>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</si>
  <si>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</si>
  <si>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</si>
  <si>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</si>
  <si>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</si>
  <si>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</si>
  <si>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</si>
  <si>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</si>
  <si>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</si>
  <si>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</si>
  <si>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</si>
  <si>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</si>
  <si>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</si>
  <si>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</si>
  <si>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</si>
  <si>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</si>
  <si>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</si>
  <si>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</si>
  <si>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</si>
  <si>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</si>
  <si>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</si>
  <si>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</si>
  <si>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</si>
  <si>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</si>
  <si>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</si>
  <si>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</si>
  <si>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</si>
  <si>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</si>
  <si>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</si>
  <si>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</si>
  <si>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</si>
  <si>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</si>
  <si>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</si>
  <si>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</si>
  <si>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</si>
  <si>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</si>
  <si>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</si>
  <si>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</si>
  <si>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</si>
  <si>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</si>
  <si>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</si>
  <si>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</si>
  <si>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</si>
  <si>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</si>
  <si>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</si>
  <si>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</si>
  <si>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</si>
  <si>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</si>
  <si>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</si>
  <si>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</si>
  <si>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</si>
  <si>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</si>
  <si>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</si>
  <si>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</si>
  <si>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</si>
  <si>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</si>
  <si>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</si>
  <si>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</si>
  <si>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</si>
  <si>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</si>
  <si>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</si>
  <si>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</si>
  <si>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</si>
  <si>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</si>
  <si>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</si>
  <si>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</si>
  <si>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</si>
  <si>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</si>
  <si>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</si>
  <si>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</si>
  <si>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</si>
  <si>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</si>
  <si>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</si>
  <si>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</si>
  <si>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</si>
  <si>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</si>
  <si>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</si>
  <si>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</si>
  <si>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</si>
  <si>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</si>
  <si>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</si>
  <si>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</si>
  <si>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</si>
  <si>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</si>
  <si>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</si>
  <si>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</si>
  <si>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</si>
  <si>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</si>
  <si>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</si>
  <si>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</si>
  <si>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</si>
  <si>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</si>
  <si>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</si>
  <si>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</si>
  <si>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</si>
  <si>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</si>
  <si>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</si>
  <si>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</si>
  <si>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</si>
  <si>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</si>
  <si>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</si>
  <si>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</si>
  <si>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</si>
  <si>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</si>
  <si>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</si>
  <si>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</si>
  <si>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</si>
  <si>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</si>
  <si>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</si>
  <si>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</si>
  <si>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</si>
  <si>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</si>
  <si>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</si>
  <si>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</si>
  <si>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</si>
  <si>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</si>
  <si>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</si>
  <si>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</si>
  <si>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</si>
  <si>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</si>
  <si>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</si>
  <si>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</si>
  <si>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</si>
  <si>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</si>
  <si>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</si>
  <si>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</si>
  <si>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</si>
  <si>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</si>
  <si>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</si>
  <si>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</si>
  <si>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</si>
  <si>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</si>
  <si>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</si>
  <si>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</si>
  <si>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</si>
  <si>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</si>
  <si>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</si>
  <si>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</si>
  <si>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</si>
  <si>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</si>
  <si>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</si>
  <si>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</si>
  <si>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</si>
  <si>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</si>
  <si>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</si>
  <si>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</si>
  <si>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</si>
  <si>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</si>
  <si>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</si>
  <si>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</si>
  <si>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</si>
  <si>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</si>
  <si>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</si>
  <si>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</si>
  <si>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</si>
  <si>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</si>
  <si>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</si>
  <si>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</si>
  <si>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</si>
  <si>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</si>
  <si>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</si>
  <si>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</si>
  <si>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</si>
  <si>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 xml:space="preserve">        Provizioane pentru riscuri si cheltuieli</t>
  </si>
  <si>
    <t xml:space="preserve">        Provisions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</si>
  <si>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</si>
  <si>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</si>
  <si>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</si>
  <si>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</si>
  <si>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</si>
  <si>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</si>
  <si>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</si>
  <si>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</si>
  <si>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</si>
  <si>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</si>
  <si>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</si>
  <si>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</si>
  <si>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</si>
  <si>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</si>
  <si>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</si>
  <si>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</si>
  <si>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</si>
  <si>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</si>
  <si>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 Alte active financiare la valoarea justa prin contul de profit si pierdere</t>
  </si>
  <si>
    <t xml:space="preserve">       Financial assets at FVPL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</si>
  <si>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</si>
  <si>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</si>
  <si>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</si>
  <si>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>Crestere/(descrestere) capital social</t>
  </si>
  <si>
    <t>Increase/(decrease) in share capital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</si>
  <si>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</si>
  <si>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</si>
  <si>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</si>
  <si>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</si>
  <si>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Loss from uncollected receivables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</si>
  <si>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</si>
  <si>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</si>
  <si>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</si>
  <si>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</si>
  <si>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</si>
  <si>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</si>
  <si>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</si>
  <si>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</si>
  <si>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</si>
  <si>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</si>
  <si>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</si>
  <si>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</si>
  <si>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</si>
  <si>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>Beneficii in actiuni</t>
  </si>
  <si>
    <t xml:space="preserve">       Share-based benefits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</si>
  <si>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</si>
  <si>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</si>
  <si>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</si>
  <si>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</si>
  <si>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</si>
  <si>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</si>
  <si>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</si>
  <si>
    <t xml:space="preserve">       Net expenses/(revenue) with impairment of tangible assets</t>
  </si>
  <si>
    <t xml:space="preserve">        Investitii in subsidiare</t>
  </si>
  <si>
    <t xml:space="preserve">       Investments in subsidiaries</t>
  </si>
  <si>
    <t xml:space="preserve">        Investitii in entitati asociate</t>
  </si>
  <si>
    <t xml:space="preserve">        Treasury shares </t>
  </si>
  <si>
    <t xml:space="preserve">        Cheltuiala/(Venit) cu provizioane </t>
  </si>
  <si>
    <t xml:space="preserve">       Net expenses/(revenue) with provisions </t>
  </si>
  <si>
    <t xml:space="preserve">        Venituri din productia de imobilizari necorporale</t>
  </si>
  <si>
    <t xml:space="preserve">      Income from the production of intangible assets</t>
  </si>
  <si>
    <t xml:space="preserve">       Cheltuiala din casari, net</t>
  </si>
  <si>
    <t xml:space="preserve">      Write-off, net</t>
  </si>
  <si>
    <t xml:space="preserve">       Investments in associates</t>
  </si>
  <si>
    <t>Balance as at 1 January 2026</t>
  </si>
  <si>
    <t>Balance as of the end of the period</t>
  </si>
  <si>
    <t>H1 2026</t>
  </si>
  <si>
    <t>H1 2025</t>
  </si>
  <si>
    <t>Sold la 1 ianuarie 2026</t>
  </si>
  <si>
    <t>Statement of changes in Equity as of June 30, 2026</t>
  </si>
  <si>
    <t>Sold la sfarsitul perioadei</t>
  </si>
  <si>
    <t>Loss share from associates at equity method</t>
  </si>
  <si>
    <t xml:space="preserve">     Cota de pierdere aferenta entitatilor asociate puse in echivalenta</t>
  </si>
  <si>
    <t xml:space="preserve">Aport capital social actionari </t>
  </si>
  <si>
    <t xml:space="preserve">    Proceeds from share capital increase from shareholders</t>
  </si>
  <si>
    <t>Cash Flow as of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</si>
</sst>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tabSelected="1" zoomScale="90" zoomScaleNormal="90" workbookViewId="0">
      <selection activeCell="C33" sqref="C33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6" t="s">
        <v>220</v>
      </c>
      <c r="D1" s="76"/>
      <c r="E1" s="76" t="s">
        <v>219</v>
      </c>
      <c r="F1" s="76"/>
      <c r="G1" s="10"/>
    </row>
    <row r="2" spans="1:7" s="20" customFormat="1" x14ac:dyDescent="0.25">
      <c r="A2" s="18" t="s">
        <v>20</v>
      </c>
      <c r="B2" s="19"/>
      <c r="C2" s="20" t="s">
        <v>294</v>
      </c>
      <c r="D2" s="20" t="s">
        <v>295</v>
      </c>
      <c r="E2" s="20" t="s">
        <v>294</v>
      </c>
      <c r="F2" s="20" t="s">
        <v>295</v>
      </c>
      <c r="G2" s="10"/>
    </row>
    <row r="3" spans="1:7" x14ac:dyDescent="0.25">
      <c r="A3" s="8" t="s">
        <v>1</v>
      </c>
      <c r="B3" s="8" t="s">
        <v>28</v>
      </c>
      <c r="C3" s="12">
        <v>28598911</v>
      </c>
      <c r="D3" s="12">
        <v>17687189</v>
      </c>
      <c r="E3" s="21">
        <v>54587724</v>
      </c>
      <c r="F3" s="21">
        <v>36963774</v>
      </c>
      <c r="G3" s="22"/>
    </row>
    <row r="4" spans="1:7" x14ac:dyDescent="0.25">
      <c r="A4" s="8" t="s">
        <v>2</v>
      </c>
      <c r="B4" s="8" t="s">
        <v>29</v>
      </c>
      <c r="C4" s="12">
        <v>154512</v>
      </c>
      <c r="D4" s="12">
        <v>172716</v>
      </c>
      <c r="E4" s="21">
        <v>386166</v>
      </c>
      <c r="F4" s="21">
        <v>245370</v>
      </c>
      <c r="G4" s="22"/>
    </row>
    <row r="5" spans="1:7" x14ac:dyDescent="0.25">
      <c r="A5" s="10" t="s">
        <v>3</v>
      </c>
      <c r="B5" s="10" t="s">
        <v>22</v>
      </c>
      <c r="C5" s="14">
        <v>28753423</v>
      </c>
      <c r="D5" s="14">
        <v>17859905</v>
      </c>
      <c r="E5" s="23">
        <v>54973890</v>
      </c>
      <c r="F5" s="23">
        <v>37209144</v>
      </c>
      <c r="G5" s="22"/>
    </row>
    <row r="6" spans="1:7" ht="30" x14ac:dyDescent="0.25">
      <c r="A6" s="13" t="s">
        <v>4</v>
      </c>
      <c r="B6" s="8" t="s">
        <v>30</v>
      </c>
      <c r="C6" s="12">
        <v>-9510574</v>
      </c>
      <c r="D6" s="12">
        <v>-8091348</v>
      </c>
      <c r="E6" s="24">
        <v>-21812656</v>
      </c>
      <c r="F6" s="24">
        <v>-18371483</v>
      </c>
      <c r="G6" s="22"/>
    </row>
    <row r="7" spans="1:7" x14ac:dyDescent="0.25">
      <c r="A7" s="8" t="s">
        <v>5</v>
      </c>
      <c r="B7" s="8" t="s">
        <v>31</v>
      </c>
      <c r="C7" s="12">
        <v>-1415536</v>
      </c>
      <c r="D7" s="12">
        <v>-1889210</v>
      </c>
      <c r="E7" s="24">
        <v>-7062444</v>
      </c>
      <c r="F7" s="24">
        <v>-7762419</v>
      </c>
      <c r="G7" s="22"/>
    </row>
    <row r="8" spans="1:7" x14ac:dyDescent="0.25">
      <c r="A8" s="8" t="s">
        <v>6</v>
      </c>
      <c r="B8" s="8" t="s">
        <v>32</v>
      </c>
      <c r="C8" s="12">
        <v>-4509708</v>
      </c>
      <c r="D8" s="12">
        <v>-4377143</v>
      </c>
      <c r="E8" s="24">
        <v>-12410562</v>
      </c>
      <c r="F8" s="24">
        <v>-11565201</v>
      </c>
      <c r="G8" s="22"/>
    </row>
    <row r="9" spans="1:7" x14ac:dyDescent="0.25">
      <c r="A9" s="10" t="s">
        <v>21</v>
      </c>
      <c r="B9" s="10" t="s">
        <v>23</v>
      </c>
      <c r="C9" s="14">
        <v>-15435818</v>
      </c>
      <c r="D9" s="14">
        <v>-14357701</v>
      </c>
      <c r="E9" s="23">
        <v>-41285662</v>
      </c>
      <c r="F9" s="23">
        <v>-37699103</v>
      </c>
      <c r="G9" s="20"/>
    </row>
    <row r="10" spans="1:7" x14ac:dyDescent="0.25">
      <c r="A10" s="10" t="s">
        <v>7</v>
      </c>
      <c r="B10" s="10" t="s">
        <v>24</v>
      </c>
      <c r="C10" s="14">
        <v>13317605</v>
      </c>
      <c r="D10" s="14">
        <v>3502204</v>
      </c>
      <c r="E10" s="23">
        <v>13688228</v>
      </c>
      <c r="F10" s="23">
        <v>-489959</v>
      </c>
      <c r="G10" s="22"/>
    </row>
    <row r="11" spans="1:7" x14ac:dyDescent="0.25">
      <c r="A11" s="10" t="s">
        <v>8</v>
      </c>
      <c r="B11" s="10" t="s">
        <v>194</v>
      </c>
      <c r="C11" s="14">
        <v>5883762</v>
      </c>
      <c r="D11" s="14">
        <v>4303160</v>
      </c>
      <c r="E11" s="23">
        <v>4300888.6820335593</v>
      </c>
      <c r="F11" s="23">
        <v>2258707</v>
      </c>
      <c r="G11" s="22"/>
    </row>
    <row r="12" spans="1:7" x14ac:dyDescent="0.25">
      <c r="A12" s="10" t="s">
        <v>263</v>
      </c>
      <c r="B12" s="10" t="s">
        <v>264</v>
      </c>
      <c r="C12" s="14">
        <v>0</v>
      </c>
      <c r="D12" s="14">
        <v>-6586675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19201367</v>
      </c>
      <c r="D13" s="14">
        <v>1218689</v>
      </c>
      <c r="E13" s="23">
        <v>17989116.682033561</v>
      </c>
      <c r="F13" s="23">
        <v>1768748</v>
      </c>
      <c r="G13" s="20"/>
    </row>
    <row r="14" spans="1:7" x14ac:dyDescent="0.25">
      <c r="A14" s="8" t="s">
        <v>10</v>
      </c>
      <c r="B14" s="8" t="s">
        <v>33</v>
      </c>
      <c r="C14" s="12">
        <v>-2205921</v>
      </c>
      <c r="D14" s="12">
        <v>-559044</v>
      </c>
      <c r="E14" s="24">
        <v>-4194683</v>
      </c>
      <c r="F14" s="24">
        <v>-292335</v>
      </c>
      <c r="G14" s="22"/>
    </row>
    <row r="15" spans="1:7" x14ac:dyDescent="0.25">
      <c r="A15" s="8" t="s">
        <v>215</v>
      </c>
      <c r="B15" s="8" t="s">
        <v>217</v>
      </c>
      <c r="C15" s="12">
        <f>C13</f>
        <v>19201367</v>
      </c>
      <c r="D15" s="12">
        <f>D13</f>
        <v>1218689</v>
      </c>
      <c r="E15" s="24">
        <f>E13</f>
        <v>17989116.682033561</v>
      </c>
      <c r="F15" s="24">
        <f>F13</f>
        <v>1768748</v>
      </c>
      <c r="G15" s="22"/>
    </row>
    <row r="16" spans="1:7" x14ac:dyDescent="0.25">
      <c r="A16" s="8" t="s">
        <v>216</v>
      </c>
      <c r="B16" s="8" t="s">
        <v>218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16995446</v>
      </c>
      <c r="D17" s="14">
        <v>659645</v>
      </c>
      <c r="E17" s="23">
        <v>13794433.682033561</v>
      </c>
      <c r="F17" s="23">
        <v>1476413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-687040</v>
      </c>
      <c r="F19" s="24">
        <v>-1290273</v>
      </c>
      <c r="G19" s="22"/>
    </row>
    <row r="20" spans="1:7" s="10" customFormat="1" x14ac:dyDescent="0.25">
      <c r="A20" s="8" t="s">
        <v>14</v>
      </c>
      <c r="B20" s="8" t="s">
        <v>35</v>
      </c>
      <c r="C20" s="12">
        <f>C17</f>
        <v>16995446</v>
      </c>
      <c r="D20" s="12">
        <f>D17</f>
        <v>659645</v>
      </c>
      <c r="E20" s="24">
        <v>14481473.682033561</v>
      </c>
      <c r="F20" s="24">
        <v>2766686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16995446</v>
      </c>
      <c r="D21" s="14">
        <f>D17</f>
        <v>659645</v>
      </c>
      <c r="E21" s="28">
        <f>E19+E20</f>
        <v>13794433.682033561</v>
      </c>
      <c r="F21" s="28">
        <f>F19+F20</f>
        <v>1476413</v>
      </c>
      <c r="G21" s="23">
        <v>11714787.682033561</v>
      </c>
    </row>
    <row r="22" spans="1:7" x14ac:dyDescent="0.25">
      <c r="A22" s="8" t="s">
        <v>240</v>
      </c>
      <c r="C22" s="12"/>
      <c r="D22" s="14">
        <v>0</v>
      </c>
      <c r="E22" s="23">
        <v>0</v>
      </c>
      <c r="F22" s="23">
        <v>1636842</v>
      </c>
      <c r="G22" s="22"/>
    </row>
    <row r="23" spans="1:7" x14ac:dyDescent="0.25">
      <c r="A23" s="10" t="s">
        <v>239</v>
      </c>
      <c r="B23" s="10" t="s">
        <v>241</v>
      </c>
      <c r="C23" s="14">
        <f>C21+C22</f>
        <v>16995446</v>
      </c>
      <c r="D23" s="14">
        <f t="shared" ref="D23" si="0">D21+D22</f>
        <v>659645</v>
      </c>
      <c r="E23" s="23">
        <f>E21+E22</f>
        <v>13794433.682033561</v>
      </c>
      <c r="F23" s="23">
        <f>F21+F22</f>
        <v>3113255</v>
      </c>
      <c r="G23" s="22"/>
    </row>
    <row r="24" spans="1:7" x14ac:dyDescent="0.25">
      <c r="A24" s="8" t="s">
        <v>16</v>
      </c>
      <c r="B24" s="8" t="s">
        <v>36</v>
      </c>
      <c r="C24" s="25">
        <v>1.7360507468613393</v>
      </c>
      <c r="D24" s="25">
        <v>7.4926027521737396E-2</v>
      </c>
      <c r="E24" s="26">
        <v>1.4792535130497424</v>
      </c>
      <c r="F24" s="26">
        <v>0.31425519227165077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3"/>
  <sheetViews>
    <sheetView zoomScale="90" zoomScaleNormal="90" workbookViewId="0">
      <selection activeCell="A2" sqref="A2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6" t="s">
        <v>220</v>
      </c>
      <c r="D1" s="76"/>
      <c r="E1" s="76" t="s">
        <v>219</v>
      </c>
      <c r="F1" s="76"/>
    </row>
    <row r="2" spans="1:7" s="3" customFormat="1" x14ac:dyDescent="0.25">
      <c r="A2" s="9" t="s">
        <v>37</v>
      </c>
      <c r="B2" s="10"/>
      <c r="C2" s="74">
        <v>46174</v>
      </c>
      <c r="D2" s="74">
        <v>45992</v>
      </c>
      <c r="E2" s="74">
        <v>46174</v>
      </c>
      <c r="F2" s="74">
        <v>45992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15078583</v>
      </c>
      <c r="D4" s="12">
        <v>14032028</v>
      </c>
      <c r="E4" s="12">
        <v>28050011</v>
      </c>
      <c r="F4" s="12">
        <v>28077501</v>
      </c>
    </row>
    <row r="5" spans="1:7" x14ac:dyDescent="0.25">
      <c r="A5" s="8" t="s">
        <v>42</v>
      </c>
      <c r="B5" s="8" t="s">
        <v>211</v>
      </c>
      <c r="C5" s="12">
        <v>2009621</v>
      </c>
      <c r="D5" s="12">
        <v>2366445</v>
      </c>
      <c r="E5" s="12">
        <v>18260556</v>
      </c>
      <c r="F5" s="12">
        <v>14536087</v>
      </c>
    </row>
    <row r="6" spans="1:7" x14ac:dyDescent="0.25">
      <c r="A6" s="8" t="s">
        <v>195</v>
      </c>
      <c r="B6" s="8" t="s">
        <v>212</v>
      </c>
      <c r="C6" s="12">
        <v>7889282</v>
      </c>
      <c r="D6" s="12">
        <v>8036226</v>
      </c>
      <c r="E6" s="12">
        <v>15513511</v>
      </c>
      <c r="F6" s="12">
        <v>16170386</v>
      </c>
    </row>
    <row r="7" spans="1:7" x14ac:dyDescent="0.25">
      <c r="A7" s="8" t="s">
        <v>213</v>
      </c>
      <c r="B7" s="8" t="s">
        <v>214</v>
      </c>
      <c r="C7" s="12">
        <v>0</v>
      </c>
      <c r="D7" s="12">
        <v>0</v>
      </c>
      <c r="E7" s="12">
        <v>5332034</v>
      </c>
      <c r="F7" s="12">
        <v>5000180</v>
      </c>
    </row>
    <row r="8" spans="1:7" x14ac:dyDescent="0.25">
      <c r="A8" s="8" t="s">
        <v>166</v>
      </c>
      <c r="B8" s="8" t="s">
        <v>43</v>
      </c>
      <c r="C8" s="11">
        <v>10069309</v>
      </c>
      <c r="D8" s="11">
        <v>10983580</v>
      </c>
      <c r="E8" s="12">
        <v>27354042</v>
      </c>
      <c r="F8" s="12">
        <v>16146139</v>
      </c>
    </row>
    <row r="9" spans="1:7" x14ac:dyDescent="0.25">
      <c r="A9" s="8" t="s">
        <v>246</v>
      </c>
      <c r="B9" s="8" t="s">
        <v>247</v>
      </c>
      <c r="C9" s="12">
        <v>682815</v>
      </c>
      <c r="D9" s="12">
        <v>682815</v>
      </c>
      <c r="E9" s="12">
        <v>682815</v>
      </c>
      <c r="F9" s="12">
        <v>682815</v>
      </c>
    </row>
    <row r="10" spans="1:7" x14ac:dyDescent="0.25">
      <c r="A10" s="8" t="s">
        <v>281</v>
      </c>
      <c r="B10" s="8" t="s">
        <v>282</v>
      </c>
      <c r="C10" s="12">
        <v>79789847</v>
      </c>
      <c r="D10" s="12">
        <v>79739847</v>
      </c>
      <c r="E10" s="2">
        <v>50000</v>
      </c>
      <c r="F10" s="2">
        <v>0</v>
      </c>
    </row>
    <row r="11" spans="1:7" x14ac:dyDescent="0.25">
      <c r="A11" s="8" t="s">
        <v>283</v>
      </c>
      <c r="B11" s="8" t="s">
        <v>291</v>
      </c>
      <c r="C11" s="12">
        <v>2035240</v>
      </c>
      <c r="D11" s="12">
        <v>2035240</v>
      </c>
      <c r="E11" s="2">
        <v>1920782.6820335595</v>
      </c>
      <c r="F11" s="2">
        <v>2035240</v>
      </c>
    </row>
    <row r="12" spans="1:7" x14ac:dyDescent="0.25">
      <c r="A12" s="10" t="s">
        <v>44</v>
      </c>
      <c r="B12" s="10" t="s">
        <v>45</v>
      </c>
      <c r="C12" s="14">
        <f>SUM(C4:C11)</f>
        <v>117554697</v>
      </c>
      <c r="D12" s="14">
        <f>SUM(D4:D11)</f>
        <v>117876181</v>
      </c>
      <c r="E12" s="14">
        <f t="shared" ref="E12:F12" si="0">SUM(E4:E11)</f>
        <v>97163751.682033554</v>
      </c>
      <c r="F12" s="14">
        <f t="shared" si="0"/>
        <v>82648348</v>
      </c>
    </row>
    <row r="13" spans="1:7" x14ac:dyDescent="0.25">
      <c r="A13" s="8" t="s">
        <v>46</v>
      </c>
      <c r="B13" s="8" t="s">
        <v>47</v>
      </c>
      <c r="C13" s="12">
        <v>9731314</v>
      </c>
      <c r="D13" s="12">
        <v>5487055</v>
      </c>
      <c r="E13" s="12">
        <v>11144042</v>
      </c>
      <c r="F13" s="12">
        <v>9523570</v>
      </c>
    </row>
    <row r="14" spans="1:7" x14ac:dyDescent="0.25">
      <c r="A14" s="8" t="s">
        <v>48</v>
      </c>
      <c r="B14" s="8" t="s">
        <v>49</v>
      </c>
      <c r="C14" s="12">
        <v>1022583</v>
      </c>
      <c r="D14" s="12">
        <v>891927</v>
      </c>
      <c r="E14" s="12">
        <v>2170618</v>
      </c>
      <c r="F14" s="12">
        <v>1691305</v>
      </c>
    </row>
    <row r="15" spans="1:7" x14ac:dyDescent="0.25">
      <c r="A15" s="8" t="s">
        <v>50</v>
      </c>
      <c r="B15" s="8" t="s">
        <v>51</v>
      </c>
      <c r="C15" s="12">
        <v>16960980</v>
      </c>
      <c r="D15" s="12">
        <v>1978400</v>
      </c>
      <c r="E15" s="12">
        <v>43001243</v>
      </c>
      <c r="F15" s="12">
        <v>29273384</v>
      </c>
    </row>
    <row r="16" spans="1:7" x14ac:dyDescent="0.25">
      <c r="A16" s="8" t="s">
        <v>52</v>
      </c>
      <c r="B16" s="8" t="s">
        <v>53</v>
      </c>
      <c r="C16" s="1">
        <v>0</v>
      </c>
      <c r="D16" s="1">
        <v>0</v>
      </c>
      <c r="E16" s="12">
        <v>1729397</v>
      </c>
      <c r="F16" s="12">
        <v>1700000</v>
      </c>
    </row>
    <row r="17" spans="1:9" x14ac:dyDescent="0.25">
      <c r="A17" s="8" t="s">
        <v>54</v>
      </c>
      <c r="B17" s="8" t="s">
        <v>55</v>
      </c>
      <c r="C17" s="12">
        <v>18470745</v>
      </c>
      <c r="D17" s="12">
        <v>8336817</v>
      </c>
      <c r="E17" s="12">
        <v>80832178</v>
      </c>
      <c r="F17" s="12">
        <v>94306774</v>
      </c>
    </row>
    <row r="18" spans="1:9" x14ac:dyDescent="0.25">
      <c r="A18" s="8" t="s">
        <v>56</v>
      </c>
      <c r="B18" s="8" t="s">
        <v>57</v>
      </c>
      <c r="C18" s="12">
        <v>9954742</v>
      </c>
      <c r="D18" s="12">
        <v>4440646</v>
      </c>
      <c r="E18" s="12">
        <v>39619844</v>
      </c>
      <c r="F18" s="12">
        <v>20049749</v>
      </c>
    </row>
    <row r="19" spans="1:9" x14ac:dyDescent="0.25">
      <c r="A19" s="8" t="s">
        <v>58</v>
      </c>
      <c r="B19" s="8" t="s">
        <v>59</v>
      </c>
      <c r="C19" s="1"/>
      <c r="D19" s="1"/>
      <c r="E19" s="12">
        <v>22419129</v>
      </c>
      <c r="F19" s="12">
        <v>20089930</v>
      </c>
    </row>
    <row r="20" spans="1:9" x14ac:dyDescent="0.25">
      <c r="A20" s="8" t="s">
        <v>242</v>
      </c>
      <c r="B20" s="8" t="s">
        <v>243</v>
      </c>
      <c r="C20" s="12">
        <v>8114</v>
      </c>
      <c r="D20" s="12">
        <v>3785</v>
      </c>
      <c r="E20" s="12">
        <v>52702</v>
      </c>
      <c r="F20" s="12">
        <v>53022</v>
      </c>
    </row>
    <row r="21" spans="1:9" x14ac:dyDescent="0.25">
      <c r="A21" s="10" t="s">
        <v>60</v>
      </c>
      <c r="B21" s="10" t="s">
        <v>61</v>
      </c>
      <c r="C21" s="14">
        <f>SUM(C13:C20)</f>
        <v>56148478</v>
      </c>
      <c r="D21" s="14">
        <f>SUM(D13:D20)</f>
        <v>21138630</v>
      </c>
      <c r="E21" s="14">
        <f t="shared" ref="E21:F21" si="1">SUM(E13:E20)</f>
        <v>200969153</v>
      </c>
      <c r="F21" s="14">
        <f t="shared" si="1"/>
        <v>176687734</v>
      </c>
      <c r="I21" s="73"/>
    </row>
    <row r="22" spans="1:9" x14ac:dyDescent="0.25">
      <c r="A22" s="10" t="s">
        <v>62</v>
      </c>
      <c r="B22" s="10" t="s">
        <v>63</v>
      </c>
      <c r="C22" s="14">
        <f t="shared" ref="C22" si="2">C21+C12</f>
        <v>173703175</v>
      </c>
      <c r="D22" s="14">
        <f t="shared" ref="D22" si="3">D21+D12</f>
        <v>139014811</v>
      </c>
      <c r="E22" s="14">
        <f>E21+E12</f>
        <v>298132904.68203354</v>
      </c>
      <c r="F22" s="14">
        <f>F21+F12</f>
        <v>259336082</v>
      </c>
    </row>
    <row r="23" spans="1:9" x14ac:dyDescent="0.25">
      <c r="A23" s="8" t="s">
        <v>64</v>
      </c>
      <c r="B23" s="8" t="s">
        <v>65</v>
      </c>
      <c r="C23" s="17"/>
      <c r="D23" s="17"/>
      <c r="E23" s="8"/>
      <c r="F23" s="17"/>
    </row>
    <row r="24" spans="1:9" x14ac:dyDescent="0.25">
      <c r="A24" s="8" t="s">
        <v>66</v>
      </c>
      <c r="B24" s="8" t="s">
        <v>67</v>
      </c>
      <c r="C24" s="12">
        <v>93987230</v>
      </c>
      <c r="D24" s="12">
        <v>88541700</v>
      </c>
      <c r="E24" s="12">
        <v>93987230</v>
      </c>
      <c r="F24" s="12">
        <v>88541700</v>
      </c>
    </row>
    <row r="25" spans="1:9" x14ac:dyDescent="0.25">
      <c r="A25" s="8" t="s">
        <v>269</v>
      </c>
      <c r="B25" s="8" t="s">
        <v>284</v>
      </c>
      <c r="C25" s="12">
        <v>-586877</v>
      </c>
      <c r="D25" s="12">
        <v>-586877</v>
      </c>
      <c r="E25" s="12">
        <v>-586877</v>
      </c>
      <c r="F25" s="12">
        <v>-586877</v>
      </c>
    </row>
    <row r="26" spans="1:9" x14ac:dyDescent="0.25">
      <c r="A26" s="8" t="s">
        <v>270</v>
      </c>
      <c r="B26" s="8" t="s">
        <v>272</v>
      </c>
      <c r="C26" s="12">
        <v>2183778</v>
      </c>
      <c r="D26" s="12">
        <v>1040701</v>
      </c>
      <c r="E26" s="12">
        <v>4277192</v>
      </c>
      <c r="F26" s="12">
        <v>2203079</v>
      </c>
    </row>
    <row r="27" spans="1:9" x14ac:dyDescent="0.25">
      <c r="A27" s="8" t="s">
        <v>68</v>
      </c>
      <c r="B27" s="8" t="s">
        <v>69</v>
      </c>
      <c r="C27" s="12">
        <v>16813136</v>
      </c>
      <c r="D27" s="12">
        <v>6303263</v>
      </c>
      <c r="E27" s="12">
        <v>16807259</v>
      </c>
      <c r="F27" s="12">
        <v>6297386</v>
      </c>
    </row>
    <row r="28" spans="1:9" x14ac:dyDescent="0.25">
      <c r="A28" s="8" t="s">
        <v>70</v>
      </c>
      <c r="B28" s="8" t="s">
        <v>71</v>
      </c>
      <c r="C28" s="12">
        <v>13721798</v>
      </c>
      <c r="D28" s="12">
        <v>12761730</v>
      </c>
      <c r="E28" s="12">
        <v>18441355</v>
      </c>
      <c r="F28" s="12">
        <v>16830422</v>
      </c>
    </row>
    <row r="29" spans="1:9" x14ac:dyDescent="0.25">
      <c r="A29" s="8" t="s">
        <v>72</v>
      </c>
      <c r="B29" s="8" t="s">
        <v>73</v>
      </c>
      <c r="C29" s="12">
        <v>3721856</v>
      </c>
      <c r="D29" s="12">
        <v>3721856</v>
      </c>
      <c r="E29" s="12">
        <v>3721856</v>
      </c>
      <c r="F29" s="12">
        <v>3721856</v>
      </c>
    </row>
    <row r="30" spans="1:9" x14ac:dyDescent="0.25">
      <c r="A30" s="8" t="s">
        <v>74</v>
      </c>
      <c r="B30" s="8" t="s">
        <v>75</v>
      </c>
      <c r="C30" s="2">
        <v>26688535</v>
      </c>
      <c r="D30" s="12">
        <v>10653157</v>
      </c>
      <c r="E30" s="12">
        <v>34676468.682033561</v>
      </c>
      <c r="F30" s="12">
        <v>21805778</v>
      </c>
    </row>
    <row r="31" spans="1:9" s="3" customFormat="1" x14ac:dyDescent="0.25">
      <c r="A31" s="10" t="s">
        <v>76</v>
      </c>
      <c r="B31" s="10" t="s">
        <v>77</v>
      </c>
      <c r="C31" s="14">
        <f>SUM(C24:C30)</f>
        <v>156529456</v>
      </c>
      <c r="D31" s="14">
        <f>SUM(D24:D30)</f>
        <v>122435530</v>
      </c>
      <c r="E31" s="14">
        <f>SUM(E24:E30)</f>
        <v>171324483.68203357</v>
      </c>
      <c r="F31" s="14">
        <f>SUM(F24:F30)</f>
        <v>138813344</v>
      </c>
      <c r="G31" s="7"/>
    </row>
    <row r="32" spans="1:9" s="3" customFormat="1" x14ac:dyDescent="0.25">
      <c r="A32" s="10" t="s">
        <v>13</v>
      </c>
      <c r="B32" s="8" t="s">
        <v>34</v>
      </c>
      <c r="C32" s="72">
        <v>0</v>
      </c>
      <c r="D32" s="72">
        <v>0</v>
      </c>
      <c r="E32" s="14">
        <v>61327689</v>
      </c>
      <c r="F32" s="14">
        <v>64242181</v>
      </c>
      <c r="G32" s="7"/>
    </row>
    <row r="33" spans="1:7" s="3" customFormat="1" x14ac:dyDescent="0.25">
      <c r="A33" s="10" t="s">
        <v>78</v>
      </c>
      <c r="B33" s="10" t="s">
        <v>79</v>
      </c>
      <c r="C33" s="14">
        <f>C31</f>
        <v>156529456</v>
      </c>
      <c r="D33" s="14">
        <f>D31</f>
        <v>122435530</v>
      </c>
      <c r="E33" s="14">
        <f>E31+E32</f>
        <v>232652172.68203357</v>
      </c>
      <c r="F33" s="14">
        <f>F31+F32</f>
        <v>203055525</v>
      </c>
      <c r="G33" s="7"/>
    </row>
    <row r="34" spans="1:7" s="3" customFormat="1" x14ac:dyDescent="0.25">
      <c r="A34" s="10" t="s">
        <v>80</v>
      </c>
      <c r="B34" s="10" t="s">
        <v>172</v>
      </c>
      <c r="C34" s="12"/>
      <c r="D34" s="12"/>
      <c r="E34" s="10"/>
      <c r="F34" s="12"/>
      <c r="G34" s="7"/>
    </row>
    <row r="35" spans="1:7" x14ac:dyDescent="0.25">
      <c r="A35" s="8" t="s">
        <v>196</v>
      </c>
      <c r="B35" s="8" t="s">
        <v>170</v>
      </c>
      <c r="C35" s="12">
        <v>8326162</v>
      </c>
      <c r="D35" s="12">
        <v>8203437</v>
      </c>
      <c r="E35" s="12">
        <v>17137397</v>
      </c>
      <c r="F35" s="12">
        <v>17304659</v>
      </c>
    </row>
    <row r="36" spans="1:7" x14ac:dyDescent="0.25">
      <c r="A36" s="8" t="s">
        <v>267</v>
      </c>
      <c r="B36" s="8" t="s">
        <v>268</v>
      </c>
      <c r="C36" s="12">
        <v>156357</v>
      </c>
      <c r="D36" s="12">
        <v>156357</v>
      </c>
      <c r="E36" s="12">
        <v>156357</v>
      </c>
      <c r="F36" s="12">
        <v>156357</v>
      </c>
    </row>
    <row r="37" spans="1:7" x14ac:dyDescent="0.25">
      <c r="A37" s="8" t="s">
        <v>266</v>
      </c>
      <c r="B37" s="8" t="s">
        <v>265</v>
      </c>
      <c r="C37" s="12">
        <v>371058</v>
      </c>
      <c r="D37" s="12">
        <v>553950</v>
      </c>
      <c r="E37" s="1">
        <v>0</v>
      </c>
      <c r="F37" s="1">
        <v>0</v>
      </c>
    </row>
    <row r="38" spans="1:7" x14ac:dyDescent="0.25">
      <c r="A38" s="10" t="s">
        <v>167</v>
      </c>
      <c r="B38" s="10" t="s">
        <v>171</v>
      </c>
      <c r="C38" s="14">
        <f>SUM(C35:C37)</f>
        <v>8853577</v>
      </c>
      <c r="D38" s="14">
        <f>SUM(D35:D37)</f>
        <v>8913744</v>
      </c>
      <c r="E38" s="14">
        <f t="shared" ref="E38:F38" si="4">SUM(E35:E37)</f>
        <v>17293754</v>
      </c>
      <c r="F38" s="14">
        <f t="shared" si="4"/>
        <v>17461016</v>
      </c>
    </row>
    <row r="39" spans="1:7" x14ac:dyDescent="0.25">
      <c r="A39" s="8" t="s">
        <v>81</v>
      </c>
      <c r="B39" s="8" t="s">
        <v>82</v>
      </c>
      <c r="C39" s="12">
        <v>2945774</v>
      </c>
      <c r="D39" s="12">
        <v>3698647</v>
      </c>
      <c r="E39" s="12">
        <v>34451180</v>
      </c>
      <c r="F39" s="12">
        <v>30273315</v>
      </c>
    </row>
    <row r="40" spans="1:7" x14ac:dyDescent="0.25">
      <c r="A40" s="8" t="s">
        <v>83</v>
      </c>
      <c r="B40" s="8" t="s">
        <v>84</v>
      </c>
      <c r="C40" s="12">
        <v>3239254</v>
      </c>
      <c r="D40" s="12">
        <v>2178680</v>
      </c>
      <c r="E40" s="12">
        <v>3320088</v>
      </c>
      <c r="F40" s="12">
        <v>2212549</v>
      </c>
    </row>
    <row r="41" spans="1:7" x14ac:dyDescent="0.25">
      <c r="A41" s="8" t="s">
        <v>173</v>
      </c>
      <c r="B41" s="8" t="s">
        <v>174</v>
      </c>
      <c r="C41" s="12">
        <v>1185485</v>
      </c>
      <c r="D41" s="12">
        <v>1242013</v>
      </c>
      <c r="E41" s="12">
        <v>2316084</v>
      </c>
      <c r="F41" s="12">
        <v>2295495</v>
      </c>
    </row>
    <row r="42" spans="1:7" x14ac:dyDescent="0.25">
      <c r="A42" s="8" t="s">
        <v>85</v>
      </c>
      <c r="B42" s="8" t="s">
        <v>210</v>
      </c>
      <c r="C42" s="12">
        <v>949629</v>
      </c>
      <c r="D42" s="12">
        <v>546197</v>
      </c>
      <c r="E42" s="12">
        <v>2209627</v>
      </c>
      <c r="F42" s="12">
        <v>938008</v>
      </c>
    </row>
    <row r="43" spans="1:7" x14ac:dyDescent="0.25">
      <c r="A43" s="8" t="s">
        <v>226</v>
      </c>
      <c r="B43" s="8" t="s">
        <v>227</v>
      </c>
      <c r="C43" s="12">
        <v>0</v>
      </c>
      <c r="D43" s="12">
        <v>0</v>
      </c>
      <c r="E43" s="12">
        <v>897495</v>
      </c>
      <c r="F43" s="12">
        <v>899495</v>
      </c>
    </row>
    <row r="44" spans="1:7" x14ac:dyDescent="0.25">
      <c r="A44" s="8" t="s">
        <v>86</v>
      </c>
      <c r="B44" s="8" t="s">
        <v>87</v>
      </c>
      <c r="C44" s="12">
        <v>0</v>
      </c>
      <c r="D44" s="12">
        <v>0</v>
      </c>
      <c r="E44" s="12">
        <v>4992504</v>
      </c>
      <c r="F44" s="12">
        <v>2200679</v>
      </c>
    </row>
    <row r="45" spans="1:7" s="3" customFormat="1" x14ac:dyDescent="0.25">
      <c r="A45" s="10" t="s">
        <v>88</v>
      </c>
      <c r="B45" s="10" t="s">
        <v>198</v>
      </c>
      <c r="C45" s="14">
        <f>SUM(C39:C44)</f>
        <v>8320142</v>
      </c>
      <c r="D45" s="14">
        <f t="shared" ref="D45:F45" si="5">SUM(D39:D44)</f>
        <v>7665537</v>
      </c>
      <c r="E45" s="14">
        <f t="shared" si="5"/>
        <v>48186978</v>
      </c>
      <c r="F45" s="14">
        <f t="shared" si="5"/>
        <v>38819541</v>
      </c>
      <c r="G45" s="7"/>
    </row>
    <row r="46" spans="1:7" s="3" customFormat="1" x14ac:dyDescent="0.25">
      <c r="A46" s="10" t="s">
        <v>197</v>
      </c>
      <c r="B46" s="10" t="s">
        <v>199</v>
      </c>
      <c r="C46" s="14">
        <f>C45+C38</f>
        <v>17173719</v>
      </c>
      <c r="D46" s="14">
        <f>D45+D38</f>
        <v>16579281</v>
      </c>
      <c r="E46" s="14">
        <f t="shared" ref="E46:F46" si="6">E45+E38</f>
        <v>65480732</v>
      </c>
      <c r="F46" s="14">
        <f t="shared" si="6"/>
        <v>56280557</v>
      </c>
      <c r="G46" s="7"/>
    </row>
    <row r="47" spans="1:7" s="3" customFormat="1" x14ac:dyDescent="0.25">
      <c r="A47" s="10" t="s">
        <v>89</v>
      </c>
      <c r="B47" s="10" t="s">
        <v>90</v>
      </c>
      <c r="C47" s="14">
        <f>C46+C33</f>
        <v>173703175</v>
      </c>
      <c r="D47" s="14">
        <f>D46+D33</f>
        <v>139014811</v>
      </c>
      <c r="E47" s="14">
        <f t="shared" ref="E47:F47" si="7">E46+E33</f>
        <v>298132904.68203354</v>
      </c>
      <c r="F47" s="14">
        <f t="shared" si="7"/>
        <v>259336082</v>
      </c>
      <c r="G47" s="7"/>
    </row>
    <row r="49" spans="2:6" x14ac:dyDescent="0.25">
      <c r="C49" s="2">
        <f>C47-C22</f>
        <v>0</v>
      </c>
      <c r="D49" s="2">
        <f t="shared" ref="D49:F49" si="8">D47-D22</f>
        <v>0</v>
      </c>
      <c r="E49" s="2">
        <f t="shared" si="8"/>
        <v>0</v>
      </c>
      <c r="F49" s="2">
        <f t="shared" si="8"/>
        <v>0</v>
      </c>
    </row>
    <row r="51" spans="2:6" x14ac:dyDescent="0.25">
      <c r="C51" s="4" t="s">
        <v>0</v>
      </c>
    </row>
    <row r="52" spans="2:6" x14ac:dyDescent="0.25">
      <c r="C52" s="4" t="s">
        <v>0</v>
      </c>
    </row>
    <row r="53" spans="2:6" x14ac:dyDescent="0.25">
      <c r="B53" s="1" t="s">
        <v>0</v>
      </c>
      <c r="C53" s="4" t="s">
        <v>0</v>
      </c>
      <c r="D53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1"/>
  <sheetViews>
    <sheetView topLeftCell="A13" zoomScale="90" zoomScaleNormal="90" workbookViewId="0">
      <selection activeCell="O42" sqref="O42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22.7109375" style="67" customWidth="1"/>
    <col min="13" max="13" width="6.7109375" style="8" customWidth="1"/>
    <col min="14" max="16384" width="9.140625" style="8"/>
  </cols>
  <sheetData>
    <row r="1" spans="1:12" x14ac:dyDescent="0.25">
      <c r="A1" s="66" t="s">
        <v>297</v>
      </c>
    </row>
    <row r="2" spans="1:12" x14ac:dyDescent="0.25">
      <c r="B2" s="68" t="s">
        <v>222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271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272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296</v>
      </c>
      <c r="B5" s="8" t="s">
        <v>292</v>
      </c>
      <c r="C5" s="70">
        <v>88541700</v>
      </c>
      <c r="D5" s="70">
        <v>6303263</v>
      </c>
      <c r="E5" s="70">
        <v>-586876.54999999981</v>
      </c>
      <c r="F5" s="70">
        <v>1040700.5499999999</v>
      </c>
      <c r="G5" s="70">
        <v>10653156.57</v>
      </c>
      <c r="H5" s="70">
        <v>3721856</v>
      </c>
      <c r="I5" s="67">
        <v>12761730</v>
      </c>
      <c r="J5" s="70">
        <v>122435529.56999999</v>
      </c>
      <c r="L5" s="70"/>
    </row>
    <row r="6" spans="1:12" x14ac:dyDescent="0.25">
      <c r="A6" s="10" t="s">
        <v>107</v>
      </c>
      <c r="B6" s="10" t="s">
        <v>209</v>
      </c>
    </row>
    <row r="7" spans="1:12" x14ac:dyDescent="0.25">
      <c r="A7" s="8" t="s">
        <v>175</v>
      </c>
      <c r="B7" s="8" t="s">
        <v>186</v>
      </c>
      <c r="C7" s="71">
        <v>0</v>
      </c>
      <c r="D7" s="71">
        <v>0</v>
      </c>
      <c r="E7" s="71">
        <v>0</v>
      </c>
      <c r="F7" s="71"/>
      <c r="G7" s="71">
        <v>16995446.09</v>
      </c>
      <c r="J7" s="70">
        <v>16995446.09</v>
      </c>
      <c r="L7" s="71"/>
    </row>
    <row r="8" spans="1:12" x14ac:dyDescent="0.25">
      <c r="A8" s="10" t="s">
        <v>176</v>
      </c>
      <c r="B8" s="10" t="s">
        <v>187</v>
      </c>
      <c r="C8" s="71"/>
      <c r="D8" s="71"/>
      <c r="E8" s="71"/>
      <c r="F8" s="71"/>
      <c r="G8" s="71"/>
      <c r="J8" s="71"/>
      <c r="K8" s="71"/>
      <c r="L8" s="71"/>
    </row>
    <row r="9" spans="1:12" x14ac:dyDescent="0.25">
      <c r="A9" s="8" t="s">
        <v>95</v>
      </c>
      <c r="B9" s="8" t="s">
        <v>244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>
        <v>0</v>
      </c>
      <c r="K9" s="71"/>
      <c r="L9" s="71"/>
    </row>
    <row r="10" spans="1:12" x14ac:dyDescent="0.25">
      <c r="A10" s="10" t="s">
        <v>178</v>
      </c>
      <c r="B10" s="10" t="s">
        <v>189</v>
      </c>
      <c r="C10" s="70">
        <f>C9</f>
        <v>0</v>
      </c>
      <c r="D10" s="70">
        <f t="shared" ref="D10:J10" si="0">D9</f>
        <v>0</v>
      </c>
      <c r="E10" s="70">
        <f t="shared" si="0"/>
        <v>0</v>
      </c>
      <c r="F10" s="70">
        <f t="shared" si="0"/>
        <v>0</v>
      </c>
      <c r="G10" s="70">
        <f>G9</f>
        <v>0</v>
      </c>
      <c r="H10" s="8"/>
      <c r="I10" s="70">
        <f t="shared" si="0"/>
        <v>0</v>
      </c>
      <c r="J10" s="70">
        <f t="shared" si="0"/>
        <v>0</v>
      </c>
      <c r="K10" s="71"/>
      <c r="L10" s="71"/>
    </row>
    <row r="11" spans="1:12" x14ac:dyDescent="0.25">
      <c r="A11" s="10" t="s">
        <v>107</v>
      </c>
      <c r="B11" s="10" t="s">
        <v>108</v>
      </c>
      <c r="G11" s="67">
        <f>G10+G7</f>
        <v>16995446.09</v>
      </c>
      <c r="H11" s="8"/>
      <c r="I11" s="67">
        <f>I10+I7</f>
        <v>0</v>
      </c>
      <c r="J11" s="67">
        <f>J10+J7</f>
        <v>16995446.09</v>
      </c>
      <c r="K11" s="12"/>
      <c r="L11" s="14"/>
    </row>
    <row r="12" spans="1:12" ht="30" x14ac:dyDescent="0.25">
      <c r="A12" s="63" t="s">
        <v>179</v>
      </c>
      <c r="B12" s="63" t="s">
        <v>190</v>
      </c>
      <c r="C12" s="71"/>
      <c r="D12" s="71"/>
      <c r="E12" s="71"/>
      <c r="F12" s="71"/>
      <c r="G12" s="71"/>
      <c r="H12" s="71"/>
      <c r="J12" s="71"/>
      <c r="K12" s="71"/>
      <c r="L12" s="71"/>
    </row>
    <row r="13" spans="1:12" x14ac:dyDescent="0.25">
      <c r="A13" s="8" t="s">
        <v>180</v>
      </c>
      <c r="B13" s="8" t="s">
        <v>191</v>
      </c>
      <c r="C13" s="70">
        <v>0</v>
      </c>
      <c r="D13" s="70">
        <v>0</v>
      </c>
      <c r="E13" s="70">
        <v>0</v>
      </c>
      <c r="F13" s="70"/>
      <c r="G13" s="70">
        <v>0</v>
      </c>
      <c r="H13" s="70">
        <v>0</v>
      </c>
      <c r="I13" s="70">
        <v>0</v>
      </c>
      <c r="J13" s="70">
        <v>0</v>
      </c>
      <c r="K13" s="8"/>
      <c r="L13" s="71"/>
    </row>
    <row r="14" spans="1:12" x14ac:dyDescent="0.25">
      <c r="A14" s="8" t="s">
        <v>181</v>
      </c>
      <c r="B14" s="8" t="s">
        <v>192</v>
      </c>
      <c r="C14" s="71">
        <v>0</v>
      </c>
      <c r="D14" s="71">
        <v>0</v>
      </c>
      <c r="E14" s="70">
        <v>0</v>
      </c>
      <c r="F14" s="70">
        <v>1143076</v>
      </c>
      <c r="G14" s="8"/>
      <c r="H14" s="70">
        <v>0</v>
      </c>
      <c r="I14" s="70">
        <v>0</v>
      </c>
      <c r="J14" s="70">
        <v>1143076</v>
      </c>
      <c r="K14" s="12"/>
      <c r="L14" s="14"/>
    </row>
    <row r="15" spans="1:12" x14ac:dyDescent="0.25">
      <c r="A15" s="8" t="s">
        <v>237</v>
      </c>
      <c r="B15" s="8" t="s">
        <v>238</v>
      </c>
      <c r="C15" s="71"/>
      <c r="D15" s="71"/>
      <c r="E15" s="70">
        <v>0</v>
      </c>
      <c r="F15" s="70">
        <v>0</v>
      </c>
      <c r="G15" s="70">
        <v>0</v>
      </c>
      <c r="H15" s="71"/>
      <c r="J15" s="70">
        <v>0</v>
      </c>
      <c r="K15" s="12"/>
      <c r="L15" s="14"/>
    </row>
    <row r="16" spans="1:12" x14ac:dyDescent="0.25">
      <c r="A16" s="8" t="s">
        <v>177</v>
      </c>
      <c r="B16" s="8" t="s">
        <v>188</v>
      </c>
      <c r="C16" s="12">
        <v>0</v>
      </c>
      <c r="D16" s="12">
        <v>0</v>
      </c>
      <c r="E16" s="12">
        <v>0</v>
      </c>
      <c r="F16" s="12"/>
      <c r="G16" s="12">
        <v>-960068</v>
      </c>
      <c r="H16" s="8"/>
      <c r="I16" s="12">
        <v>960068</v>
      </c>
      <c r="J16" s="67">
        <v>0</v>
      </c>
      <c r="K16" s="8"/>
      <c r="L16" s="8"/>
    </row>
    <row r="17" spans="1:12" x14ac:dyDescent="0.25">
      <c r="A17" s="8" t="s">
        <v>203</v>
      </c>
      <c r="B17" s="8" t="s">
        <v>200</v>
      </c>
      <c r="C17" s="8"/>
      <c r="D17" s="8"/>
      <c r="E17" s="8"/>
      <c r="F17" s="8"/>
      <c r="G17" s="8"/>
      <c r="H17" s="8"/>
      <c r="I17" s="8"/>
      <c r="J17" s="8"/>
      <c r="K17" s="16"/>
    </row>
    <row r="18" spans="1:12" x14ac:dyDescent="0.25">
      <c r="A18" s="8" t="s">
        <v>251</v>
      </c>
      <c r="B18" s="8" t="s">
        <v>252</v>
      </c>
      <c r="C18" s="70">
        <v>5445530</v>
      </c>
      <c r="D18" s="70">
        <v>10509872.9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15955402.9</v>
      </c>
      <c r="K18" s="16"/>
    </row>
    <row r="19" spans="1:12" x14ac:dyDescent="0.25">
      <c r="A19" s="10" t="s">
        <v>182</v>
      </c>
      <c r="B19" s="10" t="s">
        <v>228</v>
      </c>
      <c r="C19" s="70">
        <f t="shared" ref="C19:J19" si="1">SUM(C13:C18)</f>
        <v>5445530</v>
      </c>
      <c r="D19" s="70">
        <f t="shared" si="1"/>
        <v>10509872.9</v>
      </c>
      <c r="E19" s="70">
        <f t="shared" si="1"/>
        <v>0</v>
      </c>
      <c r="F19" s="70">
        <f t="shared" si="1"/>
        <v>1143076</v>
      </c>
      <c r="G19" s="70">
        <f t="shared" si="1"/>
        <v>-960068</v>
      </c>
      <c r="H19" s="70">
        <f t="shared" si="1"/>
        <v>0</v>
      </c>
      <c r="I19" s="12">
        <f t="shared" si="1"/>
        <v>960068</v>
      </c>
      <c r="J19" s="70">
        <f t="shared" si="1"/>
        <v>17098478.899999999</v>
      </c>
      <c r="K19" s="14"/>
      <c r="L19" s="14"/>
    </row>
    <row r="20" spans="1:12" x14ac:dyDescent="0.25">
      <c r="A20" s="10" t="s">
        <v>185</v>
      </c>
      <c r="B20" s="10" t="s">
        <v>110</v>
      </c>
      <c r="C20" s="67">
        <f>C19</f>
        <v>5445530</v>
      </c>
      <c r="D20" s="67">
        <f t="shared" ref="D20:J20" si="2">D19</f>
        <v>10509872.9</v>
      </c>
      <c r="E20" s="67">
        <f t="shared" si="2"/>
        <v>0</v>
      </c>
      <c r="F20" s="67">
        <f t="shared" si="2"/>
        <v>1143076</v>
      </c>
      <c r="G20" s="67">
        <f t="shared" si="2"/>
        <v>-960068</v>
      </c>
      <c r="H20" s="67">
        <f t="shared" si="2"/>
        <v>0</v>
      </c>
      <c r="I20" s="67">
        <f t="shared" si="2"/>
        <v>960068</v>
      </c>
      <c r="J20" s="67">
        <f t="shared" si="2"/>
        <v>17098478.899999999</v>
      </c>
      <c r="K20" s="14"/>
      <c r="L20" s="14"/>
    </row>
    <row r="21" spans="1:12" x14ac:dyDescent="0.25">
      <c r="A21" s="10" t="s">
        <v>298</v>
      </c>
      <c r="B21" s="10" t="s">
        <v>293</v>
      </c>
      <c r="C21" s="70">
        <f t="shared" ref="C21:E21" si="3">C5+C11+C20</f>
        <v>93987230</v>
      </c>
      <c r="D21" s="70">
        <f t="shared" si="3"/>
        <v>16813135.899999999</v>
      </c>
      <c r="E21" s="70">
        <f t="shared" si="3"/>
        <v>-586876.54999999981</v>
      </c>
      <c r="F21" s="70">
        <f t="shared" ref="F21" si="4">F5+F11+F20</f>
        <v>2183776.5499999998</v>
      </c>
      <c r="G21" s="70">
        <f t="shared" ref="G21" si="5">G5+G11+G20</f>
        <v>26688534.66</v>
      </c>
      <c r="H21" s="70">
        <f t="shared" ref="H21" si="6">H5+H11+H20</f>
        <v>3721856</v>
      </c>
      <c r="I21" s="70">
        <f t="shared" ref="I21" si="7">I5+I11+I20</f>
        <v>13721798</v>
      </c>
      <c r="J21" s="70">
        <f>J5+J11+J20+1</f>
        <v>156529455.56</v>
      </c>
      <c r="K21" s="14"/>
      <c r="L21" s="14"/>
    </row>
    <row r="22" spans="1:12" x14ac:dyDescent="0.25">
      <c r="J22" s="67">
        <f>J21-'2 BS'!C31</f>
        <v>-0.43999999761581421</v>
      </c>
      <c r="L22" s="12"/>
    </row>
    <row r="24" spans="1:12" ht="27" customHeight="1" x14ac:dyDescent="0.25"/>
    <row r="25" spans="1:12" x14ac:dyDescent="0.25">
      <c r="B25" s="68" t="s">
        <v>221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271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272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296</v>
      </c>
      <c r="B29" s="8" t="s">
        <v>292</v>
      </c>
      <c r="C29" s="70">
        <v>88541700</v>
      </c>
      <c r="D29" s="70">
        <v>6297386</v>
      </c>
      <c r="E29" s="70">
        <v>-586876.54999999981</v>
      </c>
      <c r="F29" s="70">
        <v>2203078.5499999998</v>
      </c>
      <c r="G29" s="70">
        <v>21805777.938218765</v>
      </c>
      <c r="H29" s="70">
        <v>3721856</v>
      </c>
      <c r="I29" s="70">
        <v>16830421.850000001</v>
      </c>
      <c r="J29" s="70">
        <v>138813343.78821877</v>
      </c>
      <c r="K29" s="70">
        <v>64242180.531855889</v>
      </c>
      <c r="L29" s="70">
        <v>203055525.32007465</v>
      </c>
    </row>
    <row r="30" spans="1:12" x14ac:dyDescent="0.25">
      <c r="A30" s="10" t="s">
        <v>107</v>
      </c>
      <c r="B30" s="10" t="s">
        <v>209</v>
      </c>
      <c r="J30" s="70">
        <f t="shared" ref="J30:J48" si="8">SUM(C30:I30)</f>
        <v>0</v>
      </c>
    </row>
    <row r="31" spans="1:12" x14ac:dyDescent="0.25">
      <c r="A31" s="8" t="s">
        <v>175</v>
      </c>
      <c r="B31" s="8" t="s">
        <v>186</v>
      </c>
      <c r="C31" s="71">
        <v>0</v>
      </c>
      <c r="D31" s="71">
        <v>0</v>
      </c>
      <c r="E31" s="71">
        <v>0</v>
      </c>
      <c r="F31" s="71"/>
      <c r="G31" s="71">
        <v>14481474.493331896</v>
      </c>
      <c r="H31" s="71">
        <v>0</v>
      </c>
      <c r="I31" s="71">
        <v>0</v>
      </c>
      <c r="J31" s="70">
        <f t="shared" si="8"/>
        <v>14481474.493331896</v>
      </c>
      <c r="K31" s="71">
        <v>-687040.62638055906</v>
      </c>
      <c r="L31" s="71">
        <v>13794433.866951337</v>
      </c>
    </row>
    <row r="32" spans="1:12" x14ac:dyDescent="0.25">
      <c r="A32" s="10" t="s">
        <v>176</v>
      </c>
      <c r="B32" s="10" t="s">
        <v>187</v>
      </c>
      <c r="C32" s="71"/>
      <c r="D32" s="71"/>
      <c r="E32" s="71"/>
      <c r="F32" s="71"/>
      <c r="G32" s="71"/>
      <c r="H32" s="71"/>
      <c r="I32" s="71"/>
      <c r="J32" s="70">
        <f t="shared" si="8"/>
        <v>0</v>
      </c>
      <c r="K32" s="71"/>
      <c r="L32" s="71"/>
    </row>
    <row r="33" spans="1:13" x14ac:dyDescent="0.25">
      <c r="A33" s="8" t="s">
        <v>95</v>
      </c>
      <c r="B33" s="8" t="s">
        <v>244</v>
      </c>
      <c r="C33" s="71">
        <v>0</v>
      </c>
      <c r="D33" s="71">
        <v>0</v>
      </c>
      <c r="E33" s="71">
        <v>0</v>
      </c>
      <c r="F33" s="71"/>
      <c r="G33" s="71">
        <v>0</v>
      </c>
      <c r="H33" s="71">
        <v>0</v>
      </c>
      <c r="I33" s="8"/>
      <c r="J33" s="70">
        <f t="shared" si="8"/>
        <v>0</v>
      </c>
      <c r="K33" s="71">
        <v>0</v>
      </c>
      <c r="L33" s="71">
        <v>0</v>
      </c>
    </row>
    <row r="34" spans="1:13" x14ac:dyDescent="0.25">
      <c r="A34" s="8" t="s">
        <v>178</v>
      </c>
      <c r="B34" s="8" t="s">
        <v>189</v>
      </c>
      <c r="C34" s="71">
        <v>0</v>
      </c>
      <c r="D34" s="71">
        <v>0</v>
      </c>
      <c r="E34" s="71">
        <v>0</v>
      </c>
      <c r="F34" s="71"/>
      <c r="G34" s="52">
        <f>G33</f>
        <v>0</v>
      </c>
      <c r="H34" s="52">
        <f t="shared" ref="H34:L34" si="9">H33</f>
        <v>0</v>
      </c>
      <c r="I34" s="52">
        <f t="shared" si="9"/>
        <v>0</v>
      </c>
      <c r="J34" s="70">
        <f t="shared" si="8"/>
        <v>0</v>
      </c>
      <c r="K34" s="52">
        <f t="shared" si="9"/>
        <v>0</v>
      </c>
      <c r="L34" s="52">
        <f t="shared" si="9"/>
        <v>0</v>
      </c>
      <c r="M34" s="52"/>
    </row>
    <row r="35" spans="1:13" x14ac:dyDescent="0.25">
      <c r="A35" s="10" t="s">
        <v>107</v>
      </c>
      <c r="B35" s="10" t="s">
        <v>108</v>
      </c>
      <c r="C35" s="70">
        <v>0</v>
      </c>
      <c r="D35" s="70">
        <v>0</v>
      </c>
      <c r="E35" s="70">
        <v>0</v>
      </c>
      <c r="F35" s="70"/>
      <c r="G35" s="71">
        <v>14481474.493331896</v>
      </c>
      <c r="H35" s="71">
        <v>0</v>
      </c>
      <c r="I35" s="71">
        <v>0</v>
      </c>
      <c r="J35" s="70">
        <f t="shared" si="8"/>
        <v>14481474.493331896</v>
      </c>
      <c r="K35" s="71">
        <v>-687040.62638055906</v>
      </c>
      <c r="L35" s="71">
        <v>13794433.866951337</v>
      </c>
      <c r="M35" s="70"/>
    </row>
    <row r="36" spans="1:13" ht="30" x14ac:dyDescent="0.25">
      <c r="A36" s="63" t="s">
        <v>179</v>
      </c>
      <c r="B36" s="63" t="s">
        <v>190</v>
      </c>
      <c r="C36" s="71">
        <v>0</v>
      </c>
      <c r="D36" s="71">
        <v>0</v>
      </c>
      <c r="G36" s="71">
        <v>0</v>
      </c>
      <c r="H36" s="71">
        <v>0</v>
      </c>
      <c r="I36" s="71"/>
      <c r="J36" s="70">
        <f t="shared" si="8"/>
        <v>0</v>
      </c>
      <c r="K36" s="71"/>
      <c r="L36" s="71"/>
    </row>
    <row r="37" spans="1:13" x14ac:dyDescent="0.25">
      <c r="A37" s="8" t="s">
        <v>180</v>
      </c>
      <c r="B37" s="8" t="s">
        <v>253</v>
      </c>
      <c r="C37" s="71">
        <v>0</v>
      </c>
      <c r="D37" s="71">
        <v>0</v>
      </c>
      <c r="E37" s="71">
        <v>0</v>
      </c>
      <c r="F37" s="71"/>
      <c r="G37" s="12">
        <v>0</v>
      </c>
      <c r="H37" s="12">
        <v>0</v>
      </c>
      <c r="I37" s="12">
        <v>0</v>
      </c>
      <c r="J37" s="70">
        <f t="shared" si="8"/>
        <v>0</v>
      </c>
      <c r="K37" s="8">
        <v>0</v>
      </c>
      <c r="L37" s="52">
        <f>J37+K37</f>
        <v>0</v>
      </c>
    </row>
    <row r="38" spans="1:13" x14ac:dyDescent="0.25">
      <c r="A38" s="8" t="s">
        <v>181</v>
      </c>
      <c r="B38" s="8" t="s">
        <v>192</v>
      </c>
      <c r="C38" s="71">
        <v>0</v>
      </c>
      <c r="D38" s="71">
        <v>0</v>
      </c>
      <c r="E38" s="71">
        <v>0</v>
      </c>
      <c r="F38" s="67">
        <v>2074113</v>
      </c>
      <c r="G38" s="8"/>
      <c r="H38" s="71"/>
      <c r="I38" s="71">
        <v>0</v>
      </c>
      <c r="J38" s="70">
        <f t="shared" si="8"/>
        <v>2074113</v>
      </c>
      <c r="K38" s="71">
        <v>0</v>
      </c>
      <c r="L38" s="71">
        <f>J38+K38</f>
        <v>2074113</v>
      </c>
    </row>
    <row r="39" spans="1:13" x14ac:dyDescent="0.25">
      <c r="A39" s="8" t="s">
        <v>202</v>
      </c>
      <c r="B39" s="8" t="s">
        <v>254</v>
      </c>
      <c r="C39" s="71">
        <v>0</v>
      </c>
      <c r="D39" s="71">
        <v>0</v>
      </c>
      <c r="E39" s="71">
        <v>0</v>
      </c>
      <c r="F39" s="71"/>
      <c r="G39" s="71">
        <v>0</v>
      </c>
      <c r="H39" s="71"/>
      <c r="I39" s="71">
        <v>0</v>
      </c>
      <c r="J39" s="70">
        <f t="shared" si="8"/>
        <v>0</v>
      </c>
      <c r="K39" s="71">
        <v>0</v>
      </c>
      <c r="L39" s="71">
        <f t="shared" ref="L39:L48" si="10">J39+K39</f>
        <v>0</v>
      </c>
    </row>
    <row r="40" spans="1:13" x14ac:dyDescent="0.25">
      <c r="A40" s="8" t="s">
        <v>177</v>
      </c>
      <c r="B40" s="8" t="s">
        <v>188</v>
      </c>
      <c r="C40" s="8">
        <v>0</v>
      </c>
      <c r="D40" s="8">
        <v>0</v>
      </c>
      <c r="E40" s="8">
        <v>0</v>
      </c>
      <c r="F40" s="8"/>
      <c r="G40" s="71">
        <v>-1610932.4</v>
      </c>
      <c r="H40" s="12"/>
      <c r="I40" s="71">
        <v>1610932.4</v>
      </c>
      <c r="J40" s="70">
        <f t="shared" si="8"/>
        <v>0</v>
      </c>
      <c r="K40" s="12">
        <v>0</v>
      </c>
      <c r="L40" s="12">
        <f t="shared" si="10"/>
        <v>0</v>
      </c>
    </row>
    <row r="41" spans="1:13" x14ac:dyDescent="0.25">
      <c r="A41" s="8" t="s">
        <v>203</v>
      </c>
      <c r="B41" s="8" t="s">
        <v>200</v>
      </c>
      <c r="C41" s="71">
        <v>0</v>
      </c>
      <c r="D41" s="71">
        <v>0</v>
      </c>
      <c r="E41" s="71">
        <v>0</v>
      </c>
      <c r="F41" s="71"/>
      <c r="G41" s="8"/>
      <c r="H41" s="8"/>
      <c r="I41" s="71">
        <v>0</v>
      </c>
      <c r="J41" s="70">
        <f t="shared" si="8"/>
        <v>0</v>
      </c>
      <c r="K41" s="71">
        <v>0</v>
      </c>
      <c r="L41" s="71">
        <f t="shared" si="10"/>
        <v>0</v>
      </c>
    </row>
    <row r="42" spans="1:13" x14ac:dyDescent="0.25">
      <c r="A42" s="8" t="s">
        <v>251</v>
      </c>
      <c r="B42" s="8" t="s">
        <v>252</v>
      </c>
      <c r="C42" s="71">
        <v>5445530</v>
      </c>
      <c r="D42" s="71">
        <v>10509873</v>
      </c>
      <c r="E42" s="71">
        <v>0</v>
      </c>
      <c r="F42" s="71"/>
      <c r="G42" s="71">
        <v>0</v>
      </c>
      <c r="H42" s="71">
        <v>0</v>
      </c>
      <c r="I42" s="71">
        <v>0</v>
      </c>
      <c r="J42" s="70">
        <f t="shared" si="8"/>
        <v>15955403</v>
      </c>
      <c r="K42" s="71">
        <v>0</v>
      </c>
      <c r="L42" s="12">
        <f t="shared" si="10"/>
        <v>15955403</v>
      </c>
    </row>
    <row r="43" spans="1:13" x14ac:dyDescent="0.25">
      <c r="A43" s="10" t="s">
        <v>182</v>
      </c>
      <c r="B43" s="10" t="s">
        <v>228</v>
      </c>
      <c r="C43" s="14">
        <f>SUM(C37:C42)</f>
        <v>5445530</v>
      </c>
      <c r="D43" s="14">
        <f t="shared" ref="D43:K43" si="11">SUM(D37:D42)</f>
        <v>10509873</v>
      </c>
      <c r="E43" s="14">
        <f t="shared" si="11"/>
        <v>0</v>
      </c>
      <c r="F43" s="14">
        <f t="shared" si="11"/>
        <v>2074113</v>
      </c>
      <c r="G43" s="14">
        <f t="shared" si="11"/>
        <v>-1610932.4</v>
      </c>
      <c r="H43" s="14">
        <f t="shared" si="11"/>
        <v>0</v>
      </c>
      <c r="I43" s="14">
        <f t="shared" si="11"/>
        <v>1610932.4</v>
      </c>
      <c r="J43" s="14">
        <f t="shared" si="11"/>
        <v>18029516</v>
      </c>
      <c r="K43" s="14">
        <f t="shared" si="11"/>
        <v>0</v>
      </c>
      <c r="L43" s="14">
        <f>SUM(L37:L42)</f>
        <v>18029516</v>
      </c>
      <c r="M43" s="10"/>
    </row>
    <row r="44" spans="1:13" x14ac:dyDescent="0.25">
      <c r="A44" s="8" t="s">
        <v>183</v>
      </c>
      <c r="B44" s="8" t="s">
        <v>193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0">
        <f t="shared" si="8"/>
        <v>0</v>
      </c>
      <c r="K44" s="71">
        <v>0</v>
      </c>
      <c r="L44" s="71">
        <f t="shared" si="10"/>
        <v>0</v>
      </c>
    </row>
    <row r="45" spans="1:13" x14ac:dyDescent="0.25">
      <c r="A45" s="8" t="s">
        <v>204</v>
      </c>
      <c r="B45" s="8" t="s">
        <v>201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0">
        <f t="shared" si="8"/>
        <v>0</v>
      </c>
      <c r="K45" s="71">
        <v>-2227301.0700000003</v>
      </c>
      <c r="L45" s="71">
        <f t="shared" si="10"/>
        <v>-2227301.0700000003</v>
      </c>
    </row>
    <row r="46" spans="1:13" x14ac:dyDescent="0.25">
      <c r="A46" s="8" t="s">
        <v>206</v>
      </c>
      <c r="B46" s="8" t="s">
        <v>208</v>
      </c>
      <c r="C46" s="71">
        <v>0</v>
      </c>
      <c r="D46" s="71">
        <v>0</v>
      </c>
      <c r="E46" s="71">
        <v>0</v>
      </c>
      <c r="F46" s="71"/>
      <c r="G46" s="71">
        <v>150</v>
      </c>
      <c r="H46" s="71">
        <v>0</v>
      </c>
      <c r="I46" s="71">
        <v>0</v>
      </c>
      <c r="J46" s="70">
        <f t="shared" si="8"/>
        <v>150</v>
      </c>
      <c r="K46" s="71">
        <v>-150</v>
      </c>
      <c r="L46" s="71">
        <f t="shared" si="10"/>
        <v>0</v>
      </c>
    </row>
    <row r="47" spans="1:13" x14ac:dyDescent="0.25">
      <c r="A47" s="8" t="s">
        <v>229</v>
      </c>
      <c r="B47" s="8" t="s">
        <v>230</v>
      </c>
      <c r="C47" s="71"/>
      <c r="D47" s="71"/>
      <c r="E47" s="71"/>
      <c r="F47" s="71"/>
      <c r="G47" s="71"/>
      <c r="H47" s="71"/>
      <c r="I47" s="71"/>
      <c r="J47" s="70"/>
      <c r="K47" s="71">
        <v>0</v>
      </c>
      <c r="L47" s="71">
        <f t="shared" si="10"/>
        <v>0</v>
      </c>
    </row>
    <row r="48" spans="1:13" x14ac:dyDescent="0.25">
      <c r="A48" s="10" t="s">
        <v>184</v>
      </c>
      <c r="B48" s="10" t="s">
        <v>109</v>
      </c>
      <c r="C48" s="52">
        <f>SUM(C45:C47)</f>
        <v>0</v>
      </c>
      <c r="D48" s="52">
        <f t="shared" ref="D48:E48" si="12">SUM(D45:D47)</f>
        <v>0</v>
      </c>
      <c r="E48" s="52">
        <f t="shared" si="12"/>
        <v>0</v>
      </c>
      <c r="F48" s="52"/>
      <c r="G48" s="52">
        <f>SUM(G44:G47)</f>
        <v>150</v>
      </c>
      <c r="H48" s="52">
        <f t="shared" ref="H48:K48" si="13">SUM(H44:H47)</f>
        <v>0</v>
      </c>
      <c r="I48" s="52">
        <f t="shared" si="13"/>
        <v>0</v>
      </c>
      <c r="J48" s="70">
        <f t="shared" si="8"/>
        <v>150</v>
      </c>
      <c r="K48" s="52">
        <f t="shared" si="13"/>
        <v>-2227451.0700000003</v>
      </c>
      <c r="L48" s="52">
        <f t="shared" si="10"/>
        <v>-2227301.0700000003</v>
      </c>
    </row>
    <row r="49" spans="1:13" x14ac:dyDescent="0.25">
      <c r="A49" s="10" t="s">
        <v>185</v>
      </c>
      <c r="B49" s="10" t="s">
        <v>110</v>
      </c>
      <c r="C49" s="70">
        <f>C48+C43</f>
        <v>5445530</v>
      </c>
      <c r="D49" s="70">
        <f t="shared" ref="D49:L49" si="14">D48+D43</f>
        <v>10509873</v>
      </c>
      <c r="E49" s="70">
        <f t="shared" si="14"/>
        <v>0</v>
      </c>
      <c r="F49" s="70">
        <f t="shared" si="14"/>
        <v>2074113</v>
      </c>
      <c r="G49" s="70">
        <f t="shared" si="14"/>
        <v>-1610782.4</v>
      </c>
      <c r="H49" s="70">
        <f t="shared" si="14"/>
        <v>0</v>
      </c>
      <c r="I49" s="70">
        <f t="shared" si="14"/>
        <v>1610932.4</v>
      </c>
      <c r="J49" s="70">
        <f t="shared" si="14"/>
        <v>18029666</v>
      </c>
      <c r="K49" s="70">
        <f t="shared" si="14"/>
        <v>-2227451.0700000003</v>
      </c>
      <c r="L49" s="70">
        <f t="shared" si="14"/>
        <v>15802214.93</v>
      </c>
    </row>
    <row r="50" spans="1:13" x14ac:dyDescent="0.25">
      <c r="A50" s="10" t="s">
        <v>298</v>
      </c>
      <c r="B50" s="10" t="s">
        <v>293</v>
      </c>
      <c r="C50" s="70">
        <f>C29+C35+C49</f>
        <v>93987230</v>
      </c>
      <c r="D50" s="70">
        <f t="shared" ref="D50:K50" si="15">D29+D35+D49</f>
        <v>16807259</v>
      </c>
      <c r="E50" s="70">
        <f t="shared" si="15"/>
        <v>-586876.54999999981</v>
      </c>
      <c r="F50" s="70">
        <f t="shared" si="15"/>
        <v>4277191.55</v>
      </c>
      <c r="G50" s="70">
        <f t="shared" si="15"/>
        <v>34676470.031550661</v>
      </c>
      <c r="H50" s="70">
        <f t="shared" si="15"/>
        <v>3721856</v>
      </c>
      <c r="I50" s="70">
        <f t="shared" si="15"/>
        <v>18441354.25</v>
      </c>
      <c r="J50" s="70">
        <f t="shared" si="15"/>
        <v>171324484.28155068</v>
      </c>
      <c r="K50" s="70">
        <f t="shared" si="15"/>
        <v>61327688.835475333</v>
      </c>
      <c r="L50" s="70">
        <f>L29+L35+L49-1</f>
        <v>232652173.117026</v>
      </c>
      <c r="M50" s="70"/>
    </row>
    <row r="51" spans="1:13" x14ac:dyDescent="0.25">
      <c r="L51" s="67">
        <f>L50-'2 BS'!E33</f>
        <v>0.43499243259429932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3"/>
  <sheetViews>
    <sheetView zoomScale="90" zoomScaleNormal="90" workbookViewId="0">
      <selection activeCell="A3" sqref="A3"/>
    </sheetView>
  </sheetViews>
  <sheetFormatPr defaultColWidth="9.140625" defaultRowHeight="15" x14ac:dyDescent="0.25"/>
  <cols>
    <col min="1" max="1" width="57.42578125" style="1" customWidth="1"/>
    <col min="2" max="2" width="57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6" t="s">
        <v>220</v>
      </c>
      <c r="D1" s="76"/>
      <c r="E1" s="76" t="s">
        <v>219</v>
      </c>
      <c r="F1" s="76"/>
    </row>
    <row r="2" spans="1:7" s="3" customFormat="1" x14ac:dyDescent="0.25">
      <c r="A2" s="9" t="s">
        <v>303</v>
      </c>
      <c r="B2" s="10"/>
      <c r="C2" s="20" t="s">
        <v>294</v>
      </c>
      <c r="D2" s="20" t="s">
        <v>295</v>
      </c>
      <c r="E2" s="20" t="s">
        <v>294</v>
      </c>
      <c r="F2" s="20" t="s">
        <v>295</v>
      </c>
    </row>
    <row r="3" spans="1:7" x14ac:dyDescent="0.25">
      <c r="A3" s="8" t="s">
        <v>111</v>
      </c>
      <c r="B3" s="8" t="s">
        <v>112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113</v>
      </c>
      <c r="B4" s="8" t="s">
        <v>114</v>
      </c>
      <c r="C4" s="61">
        <v>16995446.09</v>
      </c>
      <c r="D4" s="61">
        <v>659644.87</v>
      </c>
      <c r="E4" s="12">
        <v>13794433.682033561</v>
      </c>
      <c r="F4" s="12">
        <v>1476413</v>
      </c>
    </row>
    <row r="5" spans="1:7" x14ac:dyDescent="0.25">
      <c r="A5" s="8" t="s">
        <v>115</v>
      </c>
      <c r="B5" s="8" t="s">
        <v>116</v>
      </c>
      <c r="C5" s="61"/>
      <c r="D5" s="61"/>
      <c r="E5" s="62"/>
      <c r="F5" s="12"/>
    </row>
    <row r="6" spans="1:7" x14ac:dyDescent="0.25">
      <c r="A6" s="8" t="s">
        <v>117</v>
      </c>
      <c r="B6" s="8" t="s">
        <v>273</v>
      </c>
      <c r="C6" s="61">
        <v>2154991.14</v>
      </c>
      <c r="D6" s="61">
        <v>1798854.65</v>
      </c>
      <c r="E6" s="62">
        <v>6822264.6799999997</v>
      </c>
      <c r="F6" s="12">
        <v>6168409.6000000006</v>
      </c>
    </row>
    <row r="7" spans="1:7" x14ac:dyDescent="0.25">
      <c r="A7" s="8" t="s">
        <v>118</v>
      </c>
      <c r="B7" s="8" t="s">
        <v>119</v>
      </c>
      <c r="C7" s="61">
        <v>-886053.2699999999</v>
      </c>
      <c r="D7" s="61">
        <v>-548943.20000000007</v>
      </c>
      <c r="E7" s="62">
        <v>-3749441.7800000003</v>
      </c>
      <c r="F7" s="12">
        <v>-2920062.33</v>
      </c>
    </row>
    <row r="8" spans="1:7" x14ac:dyDescent="0.25">
      <c r="A8" s="8" t="s">
        <v>231</v>
      </c>
      <c r="B8" s="8" t="s">
        <v>232</v>
      </c>
      <c r="C8" s="61">
        <v>-4967306.93</v>
      </c>
      <c r="D8" s="61">
        <v>-4785905.08</v>
      </c>
      <c r="E8" s="62">
        <v>0</v>
      </c>
      <c r="F8" s="12">
        <v>0</v>
      </c>
    </row>
    <row r="9" spans="1:7" x14ac:dyDescent="0.25">
      <c r="A9" s="8" t="s">
        <v>255</v>
      </c>
      <c r="B9" s="8" t="s">
        <v>256</v>
      </c>
      <c r="C9" s="61">
        <v>0</v>
      </c>
      <c r="D9" s="61">
        <v>0</v>
      </c>
      <c r="E9" s="62">
        <v>0</v>
      </c>
      <c r="F9" s="62">
        <v>0</v>
      </c>
    </row>
    <row r="10" spans="1:7" x14ac:dyDescent="0.25">
      <c r="A10" s="8" t="s">
        <v>300</v>
      </c>
      <c r="B10" s="8" t="s">
        <v>299</v>
      </c>
      <c r="C10" s="61">
        <v>0</v>
      </c>
      <c r="D10" s="61">
        <v>0</v>
      </c>
      <c r="E10" s="62">
        <v>114457.31796644039</v>
      </c>
      <c r="F10" s="1">
        <v>0</v>
      </c>
    </row>
    <row r="11" spans="1:7" x14ac:dyDescent="0.25">
      <c r="A11" s="8" t="s">
        <v>120</v>
      </c>
      <c r="B11" s="8" t="s">
        <v>257</v>
      </c>
      <c r="C11" s="61">
        <v>0</v>
      </c>
      <c r="D11" s="61">
        <v>51060.71</v>
      </c>
      <c r="E11" s="62">
        <v>59294.76</v>
      </c>
      <c r="F11" s="62">
        <v>74579.88</v>
      </c>
    </row>
    <row r="12" spans="1:7" x14ac:dyDescent="0.25">
      <c r="A12" s="8" t="s">
        <v>285</v>
      </c>
      <c r="B12" s="8" t="s">
        <v>286</v>
      </c>
      <c r="C12" s="61"/>
      <c r="D12" s="61"/>
      <c r="E12" s="62">
        <v>-2000</v>
      </c>
      <c r="F12" s="62">
        <v>-1000</v>
      </c>
    </row>
    <row r="13" spans="1:7" x14ac:dyDescent="0.25">
      <c r="A13" s="8" t="s">
        <v>245</v>
      </c>
      <c r="B13" s="8" t="s">
        <v>280</v>
      </c>
      <c r="C13" s="2">
        <v>0</v>
      </c>
      <c r="D13" s="2">
        <v>0</v>
      </c>
      <c r="E13" s="62">
        <v>0</v>
      </c>
      <c r="F13" s="62">
        <v>0</v>
      </c>
    </row>
    <row r="14" spans="1:7" x14ac:dyDescent="0.25">
      <c r="A14" s="8" t="s">
        <v>274</v>
      </c>
      <c r="B14" s="8" t="s">
        <v>275</v>
      </c>
      <c r="C14" s="61">
        <v>0</v>
      </c>
      <c r="D14" s="2">
        <v>6586675</v>
      </c>
      <c r="E14" s="61">
        <v>0</v>
      </c>
      <c r="F14" s="61">
        <v>0</v>
      </c>
    </row>
    <row r="15" spans="1:7" x14ac:dyDescent="0.25">
      <c r="A15" s="8" t="s">
        <v>121</v>
      </c>
      <c r="B15" s="8" t="s">
        <v>122</v>
      </c>
      <c r="C15" s="2">
        <v>-141142.53</v>
      </c>
      <c r="D15" s="2">
        <v>-112307.39</v>
      </c>
      <c r="E15" s="2">
        <v>-157011.53</v>
      </c>
      <c r="F15" s="2">
        <v>-110749.86</v>
      </c>
    </row>
    <row r="16" spans="1:7" x14ac:dyDescent="0.25">
      <c r="A16" s="8" t="s">
        <v>123</v>
      </c>
      <c r="B16" s="8" t="s">
        <v>124</v>
      </c>
      <c r="C16" s="61">
        <v>2205921</v>
      </c>
      <c r="D16" s="61">
        <v>202318</v>
      </c>
      <c r="E16" s="62">
        <v>4194683.4000000004</v>
      </c>
      <c r="F16" s="62">
        <v>139540.18815999999</v>
      </c>
      <c r="G16" s="62"/>
    </row>
    <row r="17" spans="1:6" x14ac:dyDescent="0.25">
      <c r="A17" s="8" t="s">
        <v>289</v>
      </c>
      <c r="B17" s="8" t="s">
        <v>290</v>
      </c>
      <c r="C17" s="61">
        <v>0</v>
      </c>
      <c r="D17" s="61">
        <v>0</v>
      </c>
      <c r="E17" s="62">
        <v>0</v>
      </c>
      <c r="F17" s="62">
        <v>16694.46</v>
      </c>
    </row>
    <row r="18" spans="1:6" x14ac:dyDescent="0.25">
      <c r="A18" s="8" t="s">
        <v>287</v>
      </c>
      <c r="B18" s="8" t="s">
        <v>288</v>
      </c>
      <c r="C18" s="61">
        <v>0</v>
      </c>
      <c r="D18" s="61">
        <v>0</v>
      </c>
      <c r="E18" s="62">
        <v>0</v>
      </c>
      <c r="F18" s="62">
        <v>0</v>
      </c>
    </row>
    <row r="19" spans="1:6" x14ac:dyDescent="0.25">
      <c r="A19" s="8" t="s">
        <v>125</v>
      </c>
      <c r="B19" s="8" t="s">
        <v>126</v>
      </c>
      <c r="C19" s="61">
        <v>177044.79</v>
      </c>
      <c r="D19" s="61">
        <v>87263.4</v>
      </c>
      <c r="E19" s="62">
        <v>380702.31095371704</v>
      </c>
      <c r="F19" s="62">
        <v>277679.43073134992</v>
      </c>
    </row>
    <row r="20" spans="1:6" x14ac:dyDescent="0.25">
      <c r="A20" s="8" t="s">
        <v>127</v>
      </c>
      <c r="B20" s="8" t="s">
        <v>128</v>
      </c>
      <c r="C20" s="61">
        <v>1143077</v>
      </c>
      <c r="D20" s="61">
        <v>540000</v>
      </c>
      <c r="E20" s="62">
        <v>2074113</v>
      </c>
      <c r="F20" s="62">
        <v>1100700</v>
      </c>
    </row>
    <row r="21" spans="1:6" ht="30" customHeight="1" x14ac:dyDescent="0.25">
      <c r="A21" s="63" t="s">
        <v>161</v>
      </c>
      <c r="B21" s="63" t="s">
        <v>205</v>
      </c>
      <c r="C21" s="64">
        <f>SUM(C4:C20)</f>
        <v>16681977.290000001</v>
      </c>
      <c r="D21" s="64">
        <f t="shared" ref="D21:F21" si="0">SUM(D4:D20)</f>
        <v>4478660.959999999</v>
      </c>
      <c r="E21" s="64">
        <f t="shared" si="0"/>
        <v>23531495.840953719</v>
      </c>
      <c r="F21" s="64">
        <f t="shared" si="0"/>
        <v>6222204.36889135</v>
      </c>
    </row>
    <row r="22" spans="1:6" x14ac:dyDescent="0.25">
      <c r="A22" s="8" t="s">
        <v>129</v>
      </c>
      <c r="B22" s="8" t="s">
        <v>130</v>
      </c>
      <c r="C22" s="61">
        <v>831745.45999999903</v>
      </c>
      <c r="D22" s="61">
        <v>1250937.2400000002</v>
      </c>
      <c r="E22" s="62">
        <v>1071942.230000102</v>
      </c>
      <c r="F22" s="62">
        <v>-7428071.7999998704</v>
      </c>
    </row>
    <row r="23" spans="1:6" x14ac:dyDescent="0.25">
      <c r="A23" s="8" t="s">
        <v>131</v>
      </c>
      <c r="B23" s="8" t="s">
        <v>132</v>
      </c>
      <c r="C23" s="61">
        <v>-130656.5</v>
      </c>
      <c r="D23" s="61">
        <v>-20257.31000000006</v>
      </c>
      <c r="E23" s="62">
        <v>-479313.02</v>
      </c>
      <c r="F23" s="62">
        <v>-502480.8200000003</v>
      </c>
    </row>
    <row r="24" spans="1:6" ht="30" x14ac:dyDescent="0.25">
      <c r="A24" s="13" t="s">
        <v>164</v>
      </c>
      <c r="B24" s="8" t="s">
        <v>133</v>
      </c>
      <c r="C24" s="61">
        <v>-415075.19999999925</v>
      </c>
      <c r="D24" s="61">
        <v>-888333.57000000007</v>
      </c>
      <c r="E24" s="62">
        <v>-2105050.4600002761</v>
      </c>
      <c r="F24" s="62">
        <v>-1005195</v>
      </c>
    </row>
    <row r="25" spans="1:6" x14ac:dyDescent="0.25">
      <c r="A25" s="8" t="s">
        <v>134</v>
      </c>
      <c r="B25" s="8" t="s">
        <v>135</v>
      </c>
      <c r="C25" s="61">
        <v>1060574.54</v>
      </c>
      <c r="D25" s="61">
        <v>902197.45</v>
      </c>
      <c r="E25" s="62">
        <v>1107539.3700000001</v>
      </c>
      <c r="F25" s="62">
        <v>927616.05999999878</v>
      </c>
    </row>
    <row r="26" spans="1:6" x14ac:dyDescent="0.25">
      <c r="A26" s="8" t="s">
        <v>136</v>
      </c>
      <c r="B26" s="8" t="s">
        <v>137</v>
      </c>
      <c r="C26" s="5">
        <v>0</v>
      </c>
      <c r="D26" s="5">
        <v>0</v>
      </c>
      <c r="E26" s="62">
        <v>2791825.3200000012</v>
      </c>
      <c r="F26" s="62">
        <v>13838221.59</v>
      </c>
    </row>
    <row r="27" spans="1:6" x14ac:dyDescent="0.25">
      <c r="A27" s="8" t="s">
        <v>138</v>
      </c>
      <c r="B27" s="8" t="s">
        <v>139</v>
      </c>
      <c r="C27" s="61">
        <v>-1985381</v>
      </c>
      <c r="D27" s="2">
        <v>-965255</v>
      </c>
      <c r="E27" s="62">
        <v>-3254919</v>
      </c>
      <c r="F27" s="62">
        <v>-1675487</v>
      </c>
    </row>
    <row r="28" spans="1:6" x14ac:dyDescent="0.25">
      <c r="A28" s="10" t="s">
        <v>140</v>
      </c>
      <c r="B28" s="10" t="s">
        <v>141</v>
      </c>
      <c r="C28" s="64">
        <f>SUM(C21:C27)</f>
        <v>16043184.59</v>
      </c>
      <c r="D28" s="64">
        <f>SUM(D21:D27)</f>
        <v>4757949.7699999986</v>
      </c>
      <c r="E28" s="64">
        <f t="shared" ref="E28:F28" si="1">SUM(E21:E27)</f>
        <v>22663520.280953545</v>
      </c>
      <c r="F28" s="64">
        <f t="shared" si="1"/>
        <v>10376807.398891479</v>
      </c>
    </row>
    <row r="29" spans="1:6" x14ac:dyDescent="0.25">
      <c r="A29" s="8" t="s">
        <v>142</v>
      </c>
      <c r="B29" s="8" t="s">
        <v>143</v>
      </c>
      <c r="E29" s="65"/>
      <c r="F29" s="65"/>
    </row>
    <row r="30" spans="1:6" x14ac:dyDescent="0.25">
      <c r="A30" s="8" t="s">
        <v>144</v>
      </c>
      <c r="B30" s="8" t="s">
        <v>145</v>
      </c>
      <c r="C30" s="61">
        <v>580111.61</v>
      </c>
      <c r="D30" s="61">
        <v>570420.67000000004</v>
      </c>
      <c r="E30" s="62">
        <v>2830029.62</v>
      </c>
      <c r="F30" s="62">
        <v>2701633.61</v>
      </c>
    </row>
    <row r="31" spans="1:6" x14ac:dyDescent="0.25">
      <c r="A31" s="8" t="s">
        <v>224</v>
      </c>
      <c r="B31" s="8" t="s">
        <v>225</v>
      </c>
      <c r="C31" s="61">
        <v>0</v>
      </c>
      <c r="D31" s="61">
        <v>0</v>
      </c>
      <c r="E31" s="62">
        <v>0</v>
      </c>
      <c r="F31" s="62">
        <v>0</v>
      </c>
    </row>
    <row r="32" spans="1:6" x14ac:dyDescent="0.25">
      <c r="A32" s="8" t="s">
        <v>168</v>
      </c>
      <c r="B32" s="8" t="s">
        <v>163</v>
      </c>
      <c r="C32" s="61">
        <v>-9228842.0700000003</v>
      </c>
      <c r="D32" s="61">
        <v>-8820094.2400000002</v>
      </c>
      <c r="E32" s="62">
        <v>-31702629.0107131</v>
      </c>
      <c r="F32" s="62">
        <v>-19998841.02804954</v>
      </c>
    </row>
    <row r="33" spans="1:6" x14ac:dyDescent="0.25">
      <c r="A33" s="8" t="s">
        <v>169</v>
      </c>
      <c r="B33" s="8" t="s">
        <v>162</v>
      </c>
      <c r="C33" s="61">
        <v>209801.8</v>
      </c>
      <c r="D33" s="61">
        <v>5337838.79</v>
      </c>
      <c r="E33" s="62">
        <v>34573321.450000003</v>
      </c>
      <c r="F33" s="62">
        <v>14839620.640000001</v>
      </c>
    </row>
    <row r="34" spans="1:6" x14ac:dyDescent="0.25">
      <c r="A34" s="8" t="s">
        <v>146</v>
      </c>
      <c r="B34" s="8" t="s">
        <v>147</v>
      </c>
      <c r="C34" s="61">
        <v>-14827081.880000001</v>
      </c>
      <c r="D34" s="61">
        <v>5754509.0999999996</v>
      </c>
      <c r="E34" s="62">
        <v>-13579715.231314721</v>
      </c>
      <c r="F34" s="62">
        <v>-1032951.385547951</v>
      </c>
    </row>
    <row r="35" spans="1:6" x14ac:dyDescent="0.25">
      <c r="A35" s="8" t="s">
        <v>148</v>
      </c>
      <c r="B35" s="8" t="s">
        <v>149</v>
      </c>
      <c r="C35" s="61">
        <v>-2239580.629999999</v>
      </c>
      <c r="D35" s="61">
        <v>-2188576.5200000051</v>
      </c>
      <c r="E35" s="62">
        <v>-9266964.4599999916</v>
      </c>
      <c r="F35" s="62">
        <v>-8448626</v>
      </c>
    </row>
    <row r="36" spans="1:6" x14ac:dyDescent="0.25">
      <c r="A36" s="8" t="s">
        <v>259</v>
      </c>
      <c r="B36" s="8" t="s">
        <v>260</v>
      </c>
      <c r="C36" s="61">
        <v>0</v>
      </c>
      <c r="D36" s="75">
        <v>0</v>
      </c>
      <c r="E36" s="7">
        <v>0</v>
      </c>
      <c r="F36" s="7">
        <v>0</v>
      </c>
    </row>
    <row r="37" spans="1:6" x14ac:dyDescent="0.25">
      <c r="A37" s="8" t="s">
        <v>249</v>
      </c>
      <c r="B37" s="8" t="s">
        <v>250</v>
      </c>
      <c r="C37" s="61">
        <v>-50000</v>
      </c>
      <c r="D37" s="61">
        <v>0</v>
      </c>
      <c r="E37" s="2">
        <v>-50000</v>
      </c>
      <c r="F37" s="2">
        <v>0</v>
      </c>
    </row>
    <row r="38" spans="1:6" x14ac:dyDescent="0.25">
      <c r="A38" s="8" t="s">
        <v>248</v>
      </c>
      <c r="B38" s="8" t="s">
        <v>258</v>
      </c>
      <c r="C38" s="2">
        <v>0</v>
      </c>
      <c r="D38" s="2">
        <v>0</v>
      </c>
      <c r="E38" s="62">
        <v>0</v>
      </c>
      <c r="F38" s="62">
        <v>47900</v>
      </c>
    </row>
    <row r="39" spans="1:6" s="3" customFormat="1" x14ac:dyDescent="0.25">
      <c r="A39" s="10" t="s">
        <v>150</v>
      </c>
      <c r="B39" s="10" t="s">
        <v>151</v>
      </c>
      <c r="C39" s="64">
        <f t="shared" ref="C39:D39" si="2">SUM(C30:C38)</f>
        <v>-25555591.169999998</v>
      </c>
      <c r="D39" s="64">
        <f t="shared" si="2"/>
        <v>654097.79999999423</v>
      </c>
      <c r="E39" s="64">
        <f>SUM(E30:E38)</f>
        <v>-17195957.632027809</v>
      </c>
      <c r="F39" s="64">
        <f>SUM(F30:F38)</f>
        <v>-11891264.163597491</v>
      </c>
    </row>
    <row r="40" spans="1:6" x14ac:dyDescent="0.25">
      <c r="A40" s="8" t="s">
        <v>152</v>
      </c>
      <c r="B40" s="8" t="s">
        <v>153</v>
      </c>
      <c r="E40" s="8"/>
      <c r="F40" s="8"/>
    </row>
    <row r="41" spans="1:6" x14ac:dyDescent="0.25">
      <c r="A41" s="8" t="s">
        <v>154</v>
      </c>
      <c r="B41" s="8" t="s">
        <v>155</v>
      </c>
      <c r="C41" s="61">
        <v>0</v>
      </c>
      <c r="D41" s="61">
        <v>-121183.66</v>
      </c>
      <c r="E41" s="62">
        <v>0</v>
      </c>
      <c r="F41" s="62">
        <v>-121183.66</v>
      </c>
    </row>
    <row r="42" spans="1:6" x14ac:dyDescent="0.25">
      <c r="A42" s="8" t="s">
        <v>207</v>
      </c>
      <c r="B42" s="8" t="s">
        <v>223</v>
      </c>
      <c r="C42" s="61"/>
      <c r="D42" s="61"/>
      <c r="E42" s="2">
        <v>0</v>
      </c>
      <c r="F42" s="2">
        <v>0</v>
      </c>
    </row>
    <row r="43" spans="1:6" x14ac:dyDescent="0.25">
      <c r="A43" s="8" t="s">
        <v>277</v>
      </c>
      <c r="B43" s="8" t="s">
        <v>279</v>
      </c>
      <c r="C43" s="61">
        <v>-669922.68999999994</v>
      </c>
      <c r="D43" s="61">
        <v>-315742</v>
      </c>
      <c r="E43" s="62">
        <v>-1316693.979392</v>
      </c>
      <c r="F43" s="62">
        <v>-1304294.8131459998</v>
      </c>
    </row>
    <row r="44" spans="1:6" x14ac:dyDescent="0.25">
      <c r="A44" s="8" t="s">
        <v>276</v>
      </c>
      <c r="B44" s="8" t="s">
        <v>278</v>
      </c>
      <c r="C44" s="61">
        <v>-258978.46999999997</v>
      </c>
      <c r="D44" s="61">
        <v>-274878</v>
      </c>
      <c r="E44" s="62">
        <v>-536176.47</v>
      </c>
      <c r="F44" s="62">
        <v>-486936</v>
      </c>
    </row>
    <row r="45" spans="1:6" x14ac:dyDescent="0.25">
      <c r="A45" s="8" t="s">
        <v>301</v>
      </c>
      <c r="B45" s="8" t="s">
        <v>302</v>
      </c>
      <c r="C45" s="61">
        <v>15955402.9</v>
      </c>
      <c r="D45" s="61"/>
      <c r="E45" s="7">
        <v>15955402.9</v>
      </c>
      <c r="F45" s="62">
        <v>0</v>
      </c>
    </row>
    <row r="46" spans="1:6" x14ac:dyDescent="0.25">
      <c r="A46" s="8" t="s">
        <v>156</v>
      </c>
      <c r="B46" s="8" t="s">
        <v>157</v>
      </c>
      <c r="C46" s="61">
        <v>0</v>
      </c>
      <c r="D46" s="61">
        <v>0</v>
      </c>
      <c r="E46" s="62">
        <v>0</v>
      </c>
      <c r="F46" s="62">
        <v>0</v>
      </c>
    </row>
    <row r="47" spans="1:6" x14ac:dyDescent="0.25">
      <c r="A47" s="8" t="s">
        <v>261</v>
      </c>
      <c r="B47" s="8" t="s">
        <v>262</v>
      </c>
      <c r="C47" s="61">
        <v>0</v>
      </c>
      <c r="D47" s="61">
        <v>0</v>
      </c>
      <c r="E47" s="62">
        <v>0</v>
      </c>
      <c r="F47" s="62">
        <v>0</v>
      </c>
    </row>
    <row r="48" spans="1:6" x14ac:dyDescent="0.25">
      <c r="A48" s="10" t="s">
        <v>158</v>
      </c>
      <c r="B48" s="10" t="s">
        <v>159</v>
      </c>
      <c r="C48" s="64">
        <f>SUM(C41:C47)</f>
        <v>15026501.74</v>
      </c>
      <c r="D48" s="64">
        <f t="shared" ref="D48" si="3">SUM(D41:D47)</f>
        <v>-711803.66</v>
      </c>
      <c r="E48" s="64">
        <f>SUM(E41:E47)</f>
        <v>14102532.450608</v>
      </c>
      <c r="F48" s="64">
        <f>SUM(F41:F47)</f>
        <v>-1912414.4731459997</v>
      </c>
    </row>
    <row r="49" spans="1:6" x14ac:dyDescent="0.25">
      <c r="A49" s="10" t="s">
        <v>165</v>
      </c>
      <c r="B49" s="10" t="s">
        <v>160</v>
      </c>
      <c r="C49" s="61">
        <v>5514095.160000002</v>
      </c>
      <c r="D49" s="61">
        <v>4988047.0699999938</v>
      </c>
      <c r="E49" s="61">
        <f t="shared" ref="E49:F49" si="4">E28+E39+E48</f>
        <v>19570095.099533737</v>
      </c>
      <c r="F49" s="61">
        <f t="shared" si="4"/>
        <v>-3426871.2378520118</v>
      </c>
    </row>
    <row r="50" spans="1:6" x14ac:dyDescent="0.25">
      <c r="A50" s="8" t="s">
        <v>233</v>
      </c>
      <c r="B50" s="8" t="s">
        <v>236</v>
      </c>
      <c r="C50" s="64">
        <v>4440646.47</v>
      </c>
      <c r="D50" s="64">
        <v>3293976.34</v>
      </c>
      <c r="E50" s="65">
        <v>20049749.271887928</v>
      </c>
      <c r="F50" s="65">
        <v>23329180</v>
      </c>
    </row>
    <row r="51" spans="1:6" x14ac:dyDescent="0.25">
      <c r="A51" s="8" t="s">
        <v>234</v>
      </c>
      <c r="B51" s="8" t="s">
        <v>235</v>
      </c>
      <c r="C51" s="64">
        <v>9954741.6400000006</v>
      </c>
      <c r="D51" s="64">
        <v>8282023.2999999998</v>
      </c>
      <c r="E51" s="65">
        <v>39619844.049860157</v>
      </c>
      <c r="F51" s="65">
        <v>20263864.968885589</v>
      </c>
    </row>
    <row r="54" spans="1:6" x14ac:dyDescent="0.25">
      <c r="B54" s="1" t="s">
        <v>0</v>
      </c>
    </row>
    <row r="56" spans="1:6" x14ac:dyDescent="0.25">
      <c r="C56" s="5" t="s">
        <v>0</v>
      </c>
      <c r="D56" s="5" t="s">
        <v>0</v>
      </c>
    </row>
    <row r="59" spans="1:6" x14ac:dyDescent="0.25">
      <c r="D59" s="5" t="s">
        <v>0</v>
      </c>
    </row>
    <row r="61" spans="1:6" x14ac:dyDescent="0.25">
      <c r="D61" s="5" t="s">
        <v>0</v>
      </c>
    </row>
    <row r="63" spans="1:6" x14ac:dyDescent="0.25">
      <c r="D63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2026-08-12T14:47:27Z</dcterms:modified>
</cp:coreProperties>
</file>